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9.28.23/"/>
    </mc:Choice>
  </mc:AlternateContent>
  <xr:revisionPtr revIDLastSave="135" documentId="11_29976530C30305140D5AC4305B4073BCAD18B696" xr6:coauthVersionLast="47" xr6:coauthVersionMax="47" xr10:uidLastSave="{463BDE3B-CE60-4B43-B6A4-1DDF4CE0A16E}"/>
  <bookViews>
    <workbookView xWindow="-120" yWindow="-120" windowWidth="29040" windowHeight="14925" xr2:uid="{00000000-000D-0000-FFFF-FFFF00000000}"/>
  </bookViews>
  <sheets>
    <sheet name="ĐHD14" sheetId="9" r:id="rId1"/>
    <sheet name="ĐHD13" sheetId="13" r:id="rId2"/>
    <sheet name="ĐHD10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2" i="14" l="1"/>
  <c r="Z12" i="14"/>
  <c r="X12" i="14"/>
  <c r="AD12" i="13"/>
  <c r="Z12" i="13"/>
  <c r="X12" i="13"/>
  <c r="AD17" i="9"/>
  <c r="Z17" i="9"/>
  <c r="X17" i="9"/>
  <c r="AD16" i="9"/>
  <c r="Z16" i="9"/>
  <c r="X16" i="9"/>
  <c r="AD15" i="9"/>
  <c r="Z15" i="9"/>
  <c r="X15" i="9"/>
  <c r="AD14" i="9"/>
  <c r="Z14" i="9"/>
  <c r="X14" i="9"/>
  <c r="AD13" i="9"/>
  <c r="Z13" i="9"/>
  <c r="X13" i="9"/>
  <c r="AD12" i="9"/>
  <c r="Z12" i="9"/>
  <c r="X12" i="9"/>
</calcChain>
</file>

<file path=xl/sharedStrings.xml><?xml version="1.0" encoding="utf-8"?>
<sst xmlns="http://schemas.openxmlformats.org/spreadsheetml/2006/main" count="323" uniqueCount="121">
  <si>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</si>
  <si>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</si>
  <si>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</si>
  <si>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</si>
  <si>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</si>
  <si>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</si>
  <si>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</si>
  <si>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</si>
  <si>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</si>
  <si>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</si>
  <si>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</si>
  <si>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</si>
  <si>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</si>
  <si>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</si>
  <si>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</si>
  <si>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</si>
  <si>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</si>
  <si>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</si>
  <si>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</si>
  <si>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</si>
  <si>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</si>
  <si>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</si>
  <si>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Thái Nguyên</t>
  </si>
  <si>
    <t>Khá</t>
  </si>
  <si>
    <t>Khóa học: 2018 - 2023</t>
  </si>
  <si>
    <t>DANH SÁCH TỐT NGHIỆP NGÀNH DƯỢC HỌC - KHOÁ 14 (BỔ SUNG)</t>
  </si>
  <si>
    <t>Việt Nam</t>
  </si>
  <si>
    <t>Dược sỹ</t>
  </si>
  <si>
    <t>DUOC.K14A</t>
  </si>
  <si>
    <t xml:space="preserve"> Good</t>
  </si>
  <si>
    <t>DUOC.K14B</t>
  </si>
  <si>
    <t>Quyết định công nhận tốt nghiệp số 2099/QĐ-ĐHYD ngày 28/9/2023</t>
  </si>
  <si>
    <t>Thái Nguyên, ngày 28 tháng 9 năm 2023</t>
  </si>
  <si>
    <t>Ấn định danh sách có 06 sinh viên.</t>
  </si>
  <si>
    <t>3</t>
  </si>
  <si>
    <t>Lương Thị Ánh</t>
  </si>
  <si>
    <t>Điệp</t>
  </si>
  <si>
    <t>28/06/1999</t>
  </si>
  <si>
    <t>Vĩnh Phúc</t>
  </si>
  <si>
    <t>DTY/DS/00619</t>
  </si>
  <si>
    <t>DTY/DS/2023/00165</t>
  </si>
  <si>
    <t>28</t>
  </si>
  <si>
    <t>9</t>
  </si>
  <si>
    <t>2023</t>
  </si>
  <si>
    <t>Luong Thi Anh Diep</t>
  </si>
  <si>
    <t>2099</t>
  </si>
  <si>
    <t>/QĐ-ĐHYD</t>
  </si>
  <si>
    <t>DTY1857202010036</t>
  </si>
  <si>
    <t>4</t>
  </si>
  <si>
    <t xml:space="preserve">Lâm Hoàng </t>
  </si>
  <si>
    <t>Giang</t>
  </si>
  <si>
    <t>15/02/2000</t>
  </si>
  <si>
    <t>Nùng</t>
  </si>
  <si>
    <t>Trung bình</t>
  </si>
  <si>
    <t>DTY/DS/00620</t>
  </si>
  <si>
    <t>DTY/DS/2023/00166</t>
  </si>
  <si>
    <t>Lam Hoang  Giang</t>
  </si>
  <si>
    <t>Ordinary</t>
  </si>
  <si>
    <t>DTY1857202010041</t>
  </si>
  <si>
    <t>5</t>
  </si>
  <si>
    <t>Nguyễn Thị Hương</t>
  </si>
  <si>
    <t>Sen</t>
  </si>
  <si>
    <t>17/03/2000</t>
  </si>
  <si>
    <t>Hòa Bình</t>
  </si>
  <si>
    <t>DTY/DS/00621</t>
  </si>
  <si>
    <t>DTY/DS/2023/00167</t>
  </si>
  <si>
    <t>Nguyen Thi Huong Sen</t>
  </si>
  <si>
    <t>DTY1857202010142</t>
  </si>
  <si>
    <t>6</t>
  </si>
  <si>
    <t>Mông Thị</t>
  </si>
  <si>
    <t>Luyến</t>
  </si>
  <si>
    <t>01/12/2000</t>
  </si>
  <si>
    <t>Bắc Giang</t>
  </si>
  <si>
    <t>DTY/DS/00622</t>
  </si>
  <si>
    <t>DTY/DS/2023/00168</t>
  </si>
  <si>
    <t>Mong Thi Luyen</t>
  </si>
  <si>
    <t>DTY1857202010099</t>
  </si>
  <si>
    <t>Trần Thị</t>
  </si>
  <si>
    <t>Oanh</t>
  </si>
  <si>
    <t>14/05/2000</t>
  </si>
  <si>
    <t>Nam Định</t>
  </si>
  <si>
    <t>DTY/DS/00623</t>
  </si>
  <si>
    <t>DTY/DS/2023/00169</t>
  </si>
  <si>
    <t>Tran Thi Oanh</t>
  </si>
  <si>
    <t>DTY1857202010129</t>
  </si>
  <si>
    <t>Nguyễn Thị</t>
  </si>
  <si>
    <t>Thuyên</t>
  </si>
  <si>
    <t>14/02/2000</t>
  </si>
  <si>
    <t>DTY/DS/00624</t>
  </si>
  <si>
    <t>DTY/DS/2023/00170</t>
  </si>
  <si>
    <t>Nguyen Thi Thuyen</t>
  </si>
  <si>
    <t>DTY1857202010167</t>
  </si>
  <si>
    <t>1</t>
  </si>
  <si>
    <t>2</t>
  </si>
  <si>
    <t>DANH SÁCH TỐT NGHIỆP NGÀNH DƯỢC HỌC - KHOÁ 13 (BỔ SUNG)</t>
  </si>
  <si>
    <t>Khóa học: 2017 - 2022</t>
  </si>
  <si>
    <t>Quyết định công nhận tốt nghiệp số 2098/QĐ-ĐHYD ngày 28/9/2023</t>
  </si>
  <si>
    <t>Ấn định danh sách có 01 sinh viên.</t>
  </si>
  <si>
    <t>Hà</t>
  </si>
  <si>
    <t>11/01/1998</t>
  </si>
  <si>
    <t>Lục Nam, Bắc Giang</t>
  </si>
  <si>
    <t>DTY/DS/00618</t>
  </si>
  <si>
    <t>DTY/DS/2023/00164</t>
  </si>
  <si>
    <t>DUOC.K13A</t>
  </si>
  <si>
    <t>Nguyen Thi Ha</t>
  </si>
  <si>
    <t>2098</t>
  </si>
  <si>
    <t>DTY1757204010026</t>
  </si>
  <si>
    <t>Quyết định công nhận tốt nghiệp số 2097/QĐ-ĐHYD ngày 28/9/2023</t>
  </si>
  <si>
    <t>DANH SÁCH TỐT NGHIỆP NGÀNH DƯỢC HỌC - KHOÁ 10 (BỔ SUNG)</t>
  </si>
  <si>
    <t>Khóa học: 2014 - 2019</t>
  </si>
  <si>
    <t>Triệu Thị</t>
  </si>
  <si>
    <t>Thiêm</t>
  </si>
  <si>
    <t>29/10/1995</t>
  </si>
  <si>
    <t>Bắc Hà, Lào Cai</t>
  </si>
  <si>
    <t>DTY/DS/00617</t>
  </si>
  <si>
    <t>DTY/DS/2023/00163</t>
  </si>
  <si>
    <t>DHDuoc.K10B</t>
  </si>
  <si>
    <t>Trieu Thi Thiem</t>
  </si>
  <si>
    <t>2097</t>
  </si>
  <si>
    <t>DTY1457204010085</t>
  </si>
  <si>
    <t>Ký xác nhận                         (ghi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</si>
</sst>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20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b/>
      <sz val="13"/>
      <color rgb="FF0000FF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2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wrapText="1"/>
    </xf>
    <xf numFmtId="49" fontId="9" fillId="2" borderId="4" xfId="0" applyNumberFormat="1" applyFont="1" applyFill="1" applyBorder="1" applyAlignment="1">
      <alignment wrapText="1"/>
    </xf>
    <xf numFmtId="49" fontId="9" fillId="2" borderId="5" xfId="0" applyNumberFormat="1" applyFont="1" applyFill="1" applyBorder="1" applyAlignment="1">
      <alignment wrapText="1"/>
    </xf>
    <xf numFmtId="49" fontId="9" fillId="2" borderId="3" xfId="0" applyNumberFormat="1" applyFont="1" applyFill="1" applyBorder="1" applyAlignment="1">
      <alignment horizontal="center" wrapText="1"/>
    </xf>
    <xf numFmtId="49" fontId="9" fillId="2" borderId="3" xfId="0" applyNumberFormat="1" applyFont="1" applyFill="1" applyBorder="1" applyAlignment="1">
      <alignment horizontal="left" wrapText="1"/>
    </xf>
    <xf numFmtId="49" fontId="8" fillId="0" borderId="2" xfId="0" applyNumberFormat="1" applyFont="1" applyBorder="1" applyAlignment="1">
      <alignment horizontal="center" wrapText="1"/>
    </xf>
    <xf numFmtId="0" fontId="8" fillId="2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12" fillId="2" borderId="3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wrapText="1"/>
    </xf>
    <xf numFmtId="164" fontId="8" fillId="2" borderId="3" xfId="0" applyNumberFormat="1" applyFont="1" applyFill="1" applyBorder="1" applyAlignment="1">
      <alignment horizontal="center" wrapText="1"/>
    </xf>
    <xf numFmtId="49" fontId="11" fillId="2" borderId="3" xfId="0" applyNumberFormat="1" applyFont="1" applyFill="1" applyBorder="1" applyAlignment="1">
      <alignment horizontal="center" wrapText="1"/>
    </xf>
    <xf numFmtId="49" fontId="10" fillId="2" borderId="3" xfId="0" applyNumberFormat="1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2" fontId="9" fillId="2" borderId="3" xfId="0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3" fillId="0" borderId="0" xfId="0" applyFont="1"/>
    <xf numFmtId="0" fontId="10" fillId="0" borderId="0" xfId="0" applyFont="1" applyAlignment="1">
      <alignment wrapText="1"/>
    </xf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6" fillId="2" borderId="0" xfId="0" applyFont="1" applyFill="1" applyAlignment="1">
      <alignment horizontal="left" wrapText="1"/>
    </xf>
    <xf numFmtId="0" fontId="14" fillId="2" borderId="0" xfId="0" applyFont="1" applyFill="1" applyAlignment="1">
      <alignment wrapText="1"/>
    </xf>
    <xf numFmtId="0" fontId="14" fillId="2" borderId="0" xfId="0" applyFont="1" applyFill="1"/>
    <xf numFmtId="0" fontId="15" fillId="2" borderId="0" xfId="0" applyFont="1" applyFill="1" applyAlignment="1">
      <alignment wrapText="1"/>
    </xf>
    <xf numFmtId="49" fontId="8" fillId="2" borderId="6" xfId="0" applyNumberFormat="1" applyFont="1" applyFill="1" applyBorder="1" applyAlignment="1">
      <alignment horizontal="center" wrapText="1"/>
    </xf>
    <xf numFmtId="49" fontId="9" fillId="2" borderId="7" xfId="0" applyNumberFormat="1" applyFont="1" applyFill="1" applyBorder="1" applyAlignment="1">
      <alignment wrapText="1"/>
    </xf>
    <xf numFmtId="49" fontId="9" fillId="2" borderId="8" xfId="0" applyNumberFormat="1" applyFont="1" applyFill="1" applyBorder="1" applyAlignment="1">
      <alignment wrapText="1"/>
    </xf>
    <xf numFmtId="49" fontId="9" fillId="2" borderId="6" xfId="0" applyNumberFormat="1" applyFont="1" applyFill="1" applyBorder="1" applyAlignment="1">
      <alignment horizontal="center" wrapText="1"/>
    </xf>
    <xf numFmtId="49" fontId="9" fillId="2" borderId="6" xfId="0" applyNumberFormat="1" applyFont="1" applyFill="1" applyBorder="1" applyAlignment="1">
      <alignment horizontal="left" wrapText="1"/>
    </xf>
    <xf numFmtId="49" fontId="8" fillId="0" borderId="6" xfId="0" applyNumberFormat="1" applyFont="1" applyBorder="1" applyAlignment="1">
      <alignment horizontal="center" wrapText="1"/>
    </xf>
    <xf numFmtId="0" fontId="8" fillId="2" borderId="6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49" fontId="12" fillId="2" borderId="6" xfId="0" applyNumberFormat="1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49" fontId="8" fillId="0" borderId="3" xfId="0" applyNumberFormat="1" applyFont="1" applyBorder="1" applyAlignment="1">
      <alignment horizontal="center" wrapText="1"/>
    </xf>
    <xf numFmtId="49" fontId="8" fillId="2" borderId="9" xfId="0" applyNumberFormat="1" applyFont="1" applyFill="1" applyBorder="1" applyAlignment="1">
      <alignment horizontal="center" wrapText="1"/>
    </xf>
    <xf numFmtId="49" fontId="9" fillId="2" borderId="10" xfId="0" applyNumberFormat="1" applyFont="1" applyFill="1" applyBorder="1" applyAlignment="1">
      <alignment wrapText="1"/>
    </xf>
    <xf numFmtId="49" fontId="9" fillId="2" borderId="11" xfId="0" applyNumberFormat="1" applyFont="1" applyFill="1" applyBorder="1" applyAlignment="1">
      <alignment wrapText="1"/>
    </xf>
    <xf numFmtId="49" fontId="9" fillId="2" borderId="9" xfId="0" applyNumberFormat="1" applyFont="1" applyFill="1" applyBorder="1" applyAlignment="1">
      <alignment horizontal="center" wrapText="1"/>
    </xf>
    <xf numFmtId="49" fontId="9" fillId="2" borderId="9" xfId="0" applyNumberFormat="1" applyFont="1" applyFill="1" applyBorder="1" applyAlignment="1">
      <alignment horizontal="left" wrapText="1"/>
    </xf>
    <xf numFmtId="49" fontId="8" fillId="0" borderId="9" xfId="0" applyNumberFormat="1" applyFont="1" applyBorder="1" applyAlignment="1">
      <alignment horizontal="center" wrapText="1"/>
    </xf>
    <xf numFmtId="0" fontId="8" fillId="2" borderId="9" xfId="0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49" fontId="12" fillId="2" borderId="9" xfId="0" applyNumberFormat="1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5" fillId="0" borderId="0" xfId="0" applyFont="1"/>
    <xf numFmtId="0" fontId="17" fillId="0" borderId="0" xfId="0" quotePrefix="1" applyFont="1" applyAlignment="1">
      <alignment horizontal="left"/>
    </xf>
    <xf numFmtId="49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2" borderId="0" xfId="0" applyFont="1" applyFill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49" fontId="9" fillId="2" borderId="3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center" wrapText="1"/>
    </xf>
    <xf numFmtId="49" fontId="9" fillId="2" borderId="12" xfId="0" applyNumberFormat="1" applyFont="1" applyFill="1" applyBorder="1" applyAlignment="1">
      <alignment wrapText="1"/>
    </xf>
    <xf numFmtId="49" fontId="9" fillId="2" borderId="13" xfId="0" applyNumberFormat="1" applyFont="1" applyFill="1" applyBorder="1" applyAlignment="1">
      <alignment wrapText="1"/>
    </xf>
    <xf numFmtId="49" fontId="9" fillId="2" borderId="2" xfId="0" applyNumberFormat="1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12" fillId="2" borderId="2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0" fillId="0" borderId="2" xfId="0" quotePrefix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9" fillId="0" borderId="0" xfId="0" quotePrefix="1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 wrapText="1"/>
    </xf>
    <xf numFmtId="0" fontId="16" fillId="0" borderId="0" xfId="0" applyFont="1" applyAlignment="1">
      <alignment horizontal="left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6" fillId="2" borderId="0" xfId="0" quotePrefix="1" applyFont="1" applyFill="1" applyAlignment="1">
      <alignment horizontal="center"/>
    </xf>
    <xf numFmtId="0" fontId="16" fillId="2" borderId="0" xfId="0" quotePrefix="1" applyFont="1" applyFill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ADC6B96-9860-9F18-2468-DB553E5CFDA5}"/>
            </a:ext>
          </a:extLst>
        </xdr:cNvPr>
        <xdr:cNvCxnSpPr/>
      </xdr:nvCxnSpPr>
      <xdr:spPr>
        <a:xfrm>
          <a:off x="834390" y="504825"/>
          <a:ext cx="12012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61AD53C-D670-475C-8E01-FEC562E77F9D}"/>
            </a:ext>
          </a:extLst>
        </xdr:cNvPr>
        <xdr:cNvCxnSpPr/>
      </xdr:nvCxnSpPr>
      <xdr:spPr>
        <a:xfrm>
          <a:off x="834390" y="504825"/>
          <a:ext cx="15537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7013309-AA66-46C8-9118-1D9ADBF376FB}"/>
            </a:ext>
          </a:extLst>
        </xdr:cNvPr>
        <xdr:cNvCxnSpPr/>
      </xdr:nvCxnSpPr>
      <xdr:spPr>
        <a:xfrm>
          <a:off x="834390" y="504825"/>
          <a:ext cx="1182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92"/>
  <sheetViews>
    <sheetView tabSelected="1" zoomScaleNormal="100" workbookViewId="0">
      <selection activeCell="E20" sqref="E20"/>
    </sheetView>
  </sheetViews>
  <sheetFormatPr defaultColWidth="9.140625" defaultRowHeight="12.75" customHeight="1" x14ac:dyDescent="0.25"/>
  <cols>
    <col min="1" max="1" width="5.5703125" style="37" customWidth="1"/>
    <col min="2" max="2" width="21.140625" style="10" customWidth="1"/>
    <col min="3" max="3" width="9" style="10" customWidth="1"/>
    <col min="4" max="4" width="12.85546875" style="38" customWidth="1"/>
    <col min="5" max="5" width="15.28515625" style="10" customWidth="1"/>
    <col min="6" max="6" width="8.5703125" style="38" customWidth="1"/>
    <col min="7" max="7" width="7.28515625" style="38" customWidth="1"/>
    <col min="8" max="8" width="11.140625" style="10" customWidth="1"/>
    <col min="9" max="9" width="11.42578125" style="38" customWidth="1"/>
    <col min="10" max="10" width="8" style="38" customWidth="1"/>
    <col min="11" max="11" width="14.42578125" style="38" customWidth="1"/>
    <col min="12" max="12" width="18.42578125" style="10" customWidth="1"/>
    <col min="13" max="13" width="22.85546875" style="10" customWidth="1"/>
    <col min="14" max="14" width="29.7109375" style="10" customWidth="1"/>
    <col min="15" max="15" width="11.140625" style="10" customWidth="1"/>
    <col min="16" max="16" width="9.42578125" style="10" customWidth="1"/>
    <col min="17" max="17" width="9.140625" style="10"/>
    <col min="18" max="18" width="15.28515625" style="10" customWidth="1"/>
    <col min="19" max="25" width="9.140625" style="10"/>
    <col min="26" max="26" width="20.5703125" style="10" bestFit="1" customWidth="1"/>
    <col min="27" max="29" width="9.140625" style="10"/>
    <col min="30" max="30" width="9.42578125" style="10" bestFit="1" customWidth="1"/>
    <col min="31" max="41" width="9.140625" style="10"/>
    <col min="42" max="44" width="9.42578125" style="10" bestFit="1" customWidth="1"/>
    <col min="45" max="16384" width="9.140625" style="10"/>
  </cols>
  <sheetData>
    <row r="1" spans="1:256" s="49" customFormat="1" ht="20.25" customHeight="1" x14ac:dyDescent="0.3">
      <c r="A1" s="102" t="s">
        <v>6</v>
      </c>
      <c r="B1" s="102"/>
      <c r="C1" s="102"/>
      <c r="D1" s="102"/>
      <c r="E1" s="46"/>
      <c r="F1" s="47"/>
      <c r="G1" s="47"/>
      <c r="H1" s="46"/>
      <c r="I1" s="47"/>
      <c r="J1" s="47"/>
      <c r="K1" s="47"/>
      <c r="L1" s="47"/>
      <c r="M1" s="47"/>
      <c r="N1" s="47"/>
      <c r="O1" s="47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  <c r="IQ1" s="48"/>
      <c r="IR1" s="48"/>
      <c r="IS1" s="48"/>
      <c r="IT1" s="48"/>
      <c r="IU1" s="48"/>
      <c r="IV1" s="48"/>
    </row>
    <row r="2" spans="1:256" s="49" customFormat="1" ht="20.25" customHeight="1" x14ac:dyDescent="0.3">
      <c r="A2" s="103" t="s">
        <v>14</v>
      </c>
      <c r="B2" s="103"/>
      <c r="C2" s="103"/>
      <c r="D2" s="103"/>
      <c r="E2" s="46"/>
      <c r="F2" s="47"/>
      <c r="G2" s="47"/>
      <c r="H2" s="46"/>
      <c r="I2" s="47"/>
      <c r="J2" s="47"/>
      <c r="K2" s="47"/>
      <c r="L2" s="47"/>
      <c r="M2" s="47"/>
      <c r="N2" s="47"/>
      <c r="O2" s="47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  <c r="IQ2" s="48"/>
      <c r="IR2" s="48"/>
      <c r="IS2" s="48"/>
      <c r="IT2" s="48"/>
      <c r="IU2" s="48"/>
      <c r="IV2" s="48"/>
    </row>
    <row r="3" spans="1:256" s="49" customFormat="1" ht="12.75" customHeight="1" x14ac:dyDescent="0.3">
      <c r="A3" s="45"/>
      <c r="B3" s="46"/>
      <c r="C3" s="46"/>
      <c r="D3" s="47"/>
      <c r="E3" s="46"/>
      <c r="F3" s="47"/>
      <c r="G3" s="47"/>
      <c r="H3" s="46"/>
      <c r="I3" s="47"/>
      <c r="J3" s="47"/>
      <c r="K3" s="47"/>
      <c r="L3" s="47"/>
      <c r="M3" s="47"/>
      <c r="N3" s="47"/>
      <c r="O3" s="47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</row>
    <row r="4" spans="1:256" s="49" customFormat="1" ht="21.75" customHeight="1" x14ac:dyDescent="0.3">
      <c r="A4" s="104" t="s">
        <v>25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</row>
    <row r="5" spans="1:256" s="49" customFormat="1" ht="9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</row>
    <row r="6" spans="1:256" s="49" customFormat="1" ht="0.75" customHeight="1" x14ac:dyDescent="0.3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</row>
    <row r="7" spans="1:256" s="54" customFormat="1" ht="24" customHeight="1" x14ac:dyDescent="0.3">
      <c r="A7" s="105" t="s">
        <v>24</v>
      </c>
      <c r="B7" s="105"/>
      <c r="C7" s="105"/>
      <c r="D7" s="105"/>
      <c r="E7" s="105"/>
      <c r="F7" s="105"/>
      <c r="G7" s="105"/>
      <c r="H7" s="51"/>
      <c r="I7" s="51"/>
      <c r="J7" s="51"/>
      <c r="K7" s="51"/>
      <c r="L7" s="51"/>
      <c r="M7" s="51"/>
      <c r="N7" s="51"/>
      <c r="O7" s="51"/>
      <c r="P7" s="51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</row>
    <row r="8" spans="1:256" s="49" customFormat="1" ht="24" customHeight="1" x14ac:dyDescent="0.3">
      <c r="A8" s="106" t="s">
        <v>19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</row>
    <row r="9" spans="1:256" s="49" customFormat="1" ht="24" customHeight="1" x14ac:dyDescent="0.3">
      <c r="A9" s="107" t="s">
        <v>31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</row>
    <row r="10" spans="1:256" ht="16.5" customHeight="1" x14ac:dyDescent="0.25">
      <c r="A10" s="11"/>
      <c r="B10" s="7"/>
      <c r="C10" s="7"/>
      <c r="D10" s="8"/>
      <c r="E10" s="7"/>
      <c r="F10" s="7"/>
      <c r="G10" s="7"/>
      <c r="H10" s="7"/>
      <c r="I10" s="8"/>
      <c r="J10" s="8"/>
      <c r="K10" s="8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</row>
    <row r="11" spans="1:256" s="78" customFormat="1" ht="44.25" customHeight="1" x14ac:dyDescent="0.2">
      <c r="A11" s="14" t="s">
        <v>0</v>
      </c>
      <c r="B11" s="109" t="s">
        <v>7</v>
      </c>
      <c r="C11" s="109"/>
      <c r="D11" s="15" t="s">
        <v>1</v>
      </c>
      <c r="E11" s="15" t="s">
        <v>2</v>
      </c>
      <c r="F11" s="15" t="s">
        <v>3</v>
      </c>
      <c r="G11" s="15" t="s">
        <v>4</v>
      </c>
      <c r="H11" s="15" t="s">
        <v>8</v>
      </c>
      <c r="I11" s="15" t="s">
        <v>9</v>
      </c>
      <c r="J11" s="16" t="s">
        <v>10</v>
      </c>
      <c r="K11" s="15" t="s">
        <v>5</v>
      </c>
      <c r="L11" s="17" t="s">
        <v>11</v>
      </c>
      <c r="M11" s="15" t="s">
        <v>12</v>
      </c>
      <c r="N11" s="18" t="s">
        <v>20</v>
      </c>
      <c r="O11" s="18" t="s">
        <v>21</v>
      </c>
      <c r="P11" s="18" t="s">
        <v>13</v>
      </c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  <c r="IS11" s="77"/>
      <c r="IT11" s="77"/>
      <c r="IU11" s="77"/>
      <c r="IV11" s="77"/>
    </row>
    <row r="12" spans="1:256" s="36" customFormat="1" ht="36" customHeight="1" x14ac:dyDescent="0.25">
      <c r="A12" s="55" t="s">
        <v>92</v>
      </c>
      <c r="B12" s="56" t="s">
        <v>35</v>
      </c>
      <c r="C12" s="57" t="s">
        <v>36</v>
      </c>
      <c r="D12" s="58" t="s">
        <v>37</v>
      </c>
      <c r="E12" s="59" t="s">
        <v>38</v>
      </c>
      <c r="F12" s="58" t="s">
        <v>18</v>
      </c>
      <c r="G12" s="58" t="s">
        <v>16</v>
      </c>
      <c r="H12" s="60" t="s">
        <v>26</v>
      </c>
      <c r="I12" s="61" t="s">
        <v>27</v>
      </c>
      <c r="J12" s="62">
        <v>2023</v>
      </c>
      <c r="K12" s="58" t="s">
        <v>23</v>
      </c>
      <c r="L12" s="63" t="s">
        <v>39</v>
      </c>
      <c r="M12" s="64" t="s">
        <v>40</v>
      </c>
      <c r="N12" s="64"/>
      <c r="O12" s="64"/>
      <c r="P12" s="64"/>
      <c r="Q12" s="22" t="s">
        <v>28</v>
      </c>
      <c r="R12" s="28"/>
      <c r="S12" s="28"/>
      <c r="T12" s="25" t="s">
        <v>27</v>
      </c>
      <c r="U12" s="19" t="s">
        <v>41</v>
      </c>
      <c r="V12" s="19" t="s">
        <v>42</v>
      </c>
      <c r="W12" s="19" t="s">
        <v>43</v>
      </c>
      <c r="X12" s="29" t="str">
        <f t="shared" ref="X12:X17" si="0">CONCATENATE(AJ12," ",AK12)</f>
        <v>Lương Thị Ánh Điệp</v>
      </c>
      <c r="Y12" s="23" t="s">
        <v>44</v>
      </c>
      <c r="Z12" s="30">
        <f t="shared" ref="Z12:Z17" si="1">_xlfn.NUMBERVALUE(D12)</f>
        <v>36339</v>
      </c>
      <c r="AA12" s="25"/>
      <c r="AB12" s="31" t="s">
        <v>29</v>
      </c>
      <c r="AC12" s="31" t="s">
        <v>29</v>
      </c>
      <c r="AD12" s="25" t="e">
        <f t="shared" ref="AD12:AD17" si="2">VLOOKUP(K12,$AC$2:$AD$4,2,FALSE)</f>
        <v>#N/A</v>
      </c>
      <c r="AE12" s="22" t="s">
        <v>28</v>
      </c>
      <c r="AF12" s="32" t="s">
        <v>45</v>
      </c>
      <c r="AG12" s="33" t="s">
        <v>46</v>
      </c>
      <c r="AH12" s="22"/>
      <c r="AI12" s="23" t="s">
        <v>47</v>
      </c>
      <c r="AJ12" s="20" t="s">
        <v>35</v>
      </c>
      <c r="AK12" s="21" t="s">
        <v>36</v>
      </c>
      <c r="AL12" s="23" t="s">
        <v>38</v>
      </c>
      <c r="AM12" s="22" t="s">
        <v>18</v>
      </c>
      <c r="AN12" s="22" t="s">
        <v>16</v>
      </c>
      <c r="AO12" s="25" t="s">
        <v>27</v>
      </c>
      <c r="AP12" s="22">
        <v>152</v>
      </c>
      <c r="AQ12" s="34">
        <v>7.35</v>
      </c>
      <c r="AR12" s="34">
        <v>2.93</v>
      </c>
      <c r="AS12" s="22" t="s">
        <v>23</v>
      </c>
      <c r="AT12" s="35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</row>
    <row r="13" spans="1:256" s="36" customFormat="1" ht="36" customHeight="1" x14ac:dyDescent="0.25">
      <c r="A13" s="19" t="s">
        <v>93</v>
      </c>
      <c r="B13" s="20" t="s">
        <v>49</v>
      </c>
      <c r="C13" s="21" t="s">
        <v>50</v>
      </c>
      <c r="D13" s="22" t="s">
        <v>51</v>
      </c>
      <c r="E13" s="23" t="s">
        <v>22</v>
      </c>
      <c r="F13" s="22" t="s">
        <v>18</v>
      </c>
      <c r="G13" s="22" t="s">
        <v>52</v>
      </c>
      <c r="H13" s="65" t="s">
        <v>26</v>
      </c>
      <c r="I13" s="25" t="s">
        <v>27</v>
      </c>
      <c r="J13" s="26">
        <v>2023</v>
      </c>
      <c r="K13" s="19" t="s">
        <v>53</v>
      </c>
      <c r="L13" s="27" t="s">
        <v>54</v>
      </c>
      <c r="M13" s="28" t="s">
        <v>55</v>
      </c>
      <c r="N13" s="28"/>
      <c r="O13" s="28"/>
      <c r="P13" s="28"/>
      <c r="Q13" s="22" t="s">
        <v>28</v>
      </c>
      <c r="R13" s="28"/>
      <c r="S13" s="28"/>
      <c r="T13" s="25" t="s">
        <v>27</v>
      </c>
      <c r="U13" s="19" t="s">
        <v>41</v>
      </c>
      <c r="V13" s="19" t="s">
        <v>42</v>
      </c>
      <c r="W13" s="19" t="s">
        <v>43</v>
      </c>
      <c r="X13" s="29" t="str">
        <f t="shared" si="0"/>
        <v>Lâm Hoàng  Giang</v>
      </c>
      <c r="Y13" s="23" t="s">
        <v>56</v>
      </c>
      <c r="Z13" s="30">
        <f t="shared" si="1"/>
        <v>36571</v>
      </c>
      <c r="AA13" s="25"/>
      <c r="AB13" s="31" t="s">
        <v>57</v>
      </c>
      <c r="AC13" s="31" t="s">
        <v>57</v>
      </c>
      <c r="AD13" s="25" t="e">
        <f t="shared" si="2"/>
        <v>#N/A</v>
      </c>
      <c r="AE13" s="22" t="s">
        <v>28</v>
      </c>
      <c r="AF13" s="32" t="s">
        <v>45</v>
      </c>
      <c r="AG13" s="33" t="s">
        <v>46</v>
      </c>
      <c r="AH13" s="22"/>
      <c r="AI13" s="23" t="s">
        <v>58</v>
      </c>
      <c r="AJ13" s="20" t="s">
        <v>49</v>
      </c>
      <c r="AK13" s="21" t="s">
        <v>50</v>
      </c>
      <c r="AL13" s="23" t="s">
        <v>22</v>
      </c>
      <c r="AM13" s="22" t="s">
        <v>18</v>
      </c>
      <c r="AN13" s="22" t="s">
        <v>52</v>
      </c>
      <c r="AO13" s="25" t="s">
        <v>27</v>
      </c>
      <c r="AP13" s="22">
        <v>152</v>
      </c>
      <c r="AQ13" s="34">
        <v>6.23</v>
      </c>
      <c r="AR13" s="34">
        <v>2.21</v>
      </c>
      <c r="AS13" s="19" t="s">
        <v>53</v>
      </c>
      <c r="AT13" s="35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</row>
    <row r="14" spans="1:256" s="36" customFormat="1" ht="36" customHeight="1" x14ac:dyDescent="0.25">
      <c r="A14" s="19" t="s">
        <v>34</v>
      </c>
      <c r="B14" s="20" t="s">
        <v>60</v>
      </c>
      <c r="C14" s="21" t="s">
        <v>61</v>
      </c>
      <c r="D14" s="22" t="s">
        <v>62</v>
      </c>
      <c r="E14" s="23" t="s">
        <v>63</v>
      </c>
      <c r="F14" s="22" t="s">
        <v>18</v>
      </c>
      <c r="G14" s="22" t="s">
        <v>16</v>
      </c>
      <c r="H14" s="65" t="s">
        <v>26</v>
      </c>
      <c r="I14" s="25" t="s">
        <v>27</v>
      </c>
      <c r="J14" s="26">
        <v>2023</v>
      </c>
      <c r="K14" s="22" t="s">
        <v>23</v>
      </c>
      <c r="L14" s="27" t="s">
        <v>64</v>
      </c>
      <c r="M14" s="28" t="s">
        <v>65</v>
      </c>
      <c r="N14" s="28"/>
      <c r="O14" s="28"/>
      <c r="P14" s="28"/>
      <c r="Q14" s="22" t="s">
        <v>28</v>
      </c>
      <c r="R14" s="28"/>
      <c r="S14" s="28"/>
      <c r="T14" s="25" t="s">
        <v>27</v>
      </c>
      <c r="U14" s="19" t="s">
        <v>41</v>
      </c>
      <c r="V14" s="19" t="s">
        <v>42</v>
      </c>
      <c r="W14" s="19" t="s">
        <v>43</v>
      </c>
      <c r="X14" s="29" t="str">
        <f t="shared" si="0"/>
        <v>Nguyễn Thị Hương Sen</v>
      </c>
      <c r="Y14" s="23" t="s">
        <v>66</v>
      </c>
      <c r="Z14" s="30">
        <f t="shared" si="1"/>
        <v>36602</v>
      </c>
      <c r="AA14" s="25"/>
      <c r="AB14" s="31" t="s">
        <v>29</v>
      </c>
      <c r="AC14" s="31" t="s">
        <v>29</v>
      </c>
      <c r="AD14" s="25" t="e">
        <f t="shared" si="2"/>
        <v>#N/A</v>
      </c>
      <c r="AE14" s="22" t="s">
        <v>28</v>
      </c>
      <c r="AF14" s="32" t="s">
        <v>45</v>
      </c>
      <c r="AG14" s="33" t="s">
        <v>46</v>
      </c>
      <c r="AH14" s="22"/>
      <c r="AI14" s="23" t="s">
        <v>67</v>
      </c>
      <c r="AJ14" s="20" t="s">
        <v>60</v>
      </c>
      <c r="AK14" s="21" t="s">
        <v>61</v>
      </c>
      <c r="AL14" s="23" t="s">
        <v>63</v>
      </c>
      <c r="AM14" s="22" t="s">
        <v>18</v>
      </c>
      <c r="AN14" s="22" t="s">
        <v>16</v>
      </c>
      <c r="AO14" s="25" t="s">
        <v>27</v>
      </c>
      <c r="AP14" s="22">
        <v>152</v>
      </c>
      <c r="AQ14" s="34">
        <v>7.54</v>
      </c>
      <c r="AR14" s="34">
        <v>2.98</v>
      </c>
      <c r="AS14" s="22" t="s">
        <v>23</v>
      </c>
      <c r="AT14" s="35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</row>
    <row r="15" spans="1:256" s="36" customFormat="1" ht="36" customHeight="1" x14ac:dyDescent="0.25">
      <c r="A15" s="19" t="s">
        <v>48</v>
      </c>
      <c r="B15" s="20" t="s">
        <v>69</v>
      </c>
      <c r="C15" s="21" t="s">
        <v>70</v>
      </c>
      <c r="D15" s="22" t="s">
        <v>71</v>
      </c>
      <c r="E15" s="23" t="s">
        <v>72</v>
      </c>
      <c r="F15" s="22" t="s">
        <v>18</v>
      </c>
      <c r="G15" s="22" t="s">
        <v>52</v>
      </c>
      <c r="H15" s="65" t="s">
        <v>26</v>
      </c>
      <c r="I15" s="25" t="s">
        <v>27</v>
      </c>
      <c r="J15" s="26">
        <v>2023</v>
      </c>
      <c r="K15" s="22" t="s">
        <v>23</v>
      </c>
      <c r="L15" s="27" t="s">
        <v>73</v>
      </c>
      <c r="M15" s="28" t="s">
        <v>74</v>
      </c>
      <c r="N15" s="28"/>
      <c r="O15" s="28"/>
      <c r="P15" s="28"/>
      <c r="Q15" s="22" t="s">
        <v>30</v>
      </c>
      <c r="R15" s="28"/>
      <c r="S15" s="28"/>
      <c r="T15" s="25" t="s">
        <v>27</v>
      </c>
      <c r="U15" s="19" t="s">
        <v>41</v>
      </c>
      <c r="V15" s="19" t="s">
        <v>42</v>
      </c>
      <c r="W15" s="19" t="s">
        <v>43</v>
      </c>
      <c r="X15" s="29" t="str">
        <f t="shared" si="0"/>
        <v>Mông Thị Luyến</v>
      </c>
      <c r="Y15" s="23" t="s">
        <v>75</v>
      </c>
      <c r="Z15" s="30">
        <f t="shared" si="1"/>
        <v>36861</v>
      </c>
      <c r="AA15" s="25"/>
      <c r="AB15" s="31" t="s">
        <v>29</v>
      </c>
      <c r="AC15" s="31" t="s">
        <v>29</v>
      </c>
      <c r="AD15" s="25" t="e">
        <f t="shared" si="2"/>
        <v>#N/A</v>
      </c>
      <c r="AE15" s="22" t="s">
        <v>30</v>
      </c>
      <c r="AF15" s="32" t="s">
        <v>45</v>
      </c>
      <c r="AG15" s="33" t="s">
        <v>46</v>
      </c>
      <c r="AH15" s="22"/>
      <c r="AI15" s="23" t="s">
        <v>76</v>
      </c>
      <c r="AJ15" s="20" t="s">
        <v>69</v>
      </c>
      <c r="AK15" s="21" t="s">
        <v>70</v>
      </c>
      <c r="AL15" s="23" t="s">
        <v>72</v>
      </c>
      <c r="AM15" s="22" t="s">
        <v>18</v>
      </c>
      <c r="AN15" s="22" t="s">
        <v>52</v>
      </c>
      <c r="AO15" s="25" t="s">
        <v>27</v>
      </c>
      <c r="AP15" s="22">
        <v>152</v>
      </c>
      <c r="AQ15" s="34">
        <v>6.99</v>
      </c>
      <c r="AR15" s="34">
        <v>2.7</v>
      </c>
      <c r="AS15" s="22" t="s">
        <v>23</v>
      </c>
      <c r="AT15" s="35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</row>
    <row r="16" spans="1:256" s="36" customFormat="1" ht="36" customHeight="1" x14ac:dyDescent="0.25">
      <c r="A16" s="19" t="s">
        <v>59</v>
      </c>
      <c r="B16" s="20" t="s">
        <v>77</v>
      </c>
      <c r="C16" s="21" t="s">
        <v>78</v>
      </c>
      <c r="D16" s="22" t="s">
        <v>79</v>
      </c>
      <c r="E16" s="23" t="s">
        <v>80</v>
      </c>
      <c r="F16" s="22" t="s">
        <v>18</v>
      </c>
      <c r="G16" s="22" t="s">
        <v>16</v>
      </c>
      <c r="H16" s="65" t="s">
        <v>26</v>
      </c>
      <c r="I16" s="25" t="s">
        <v>27</v>
      </c>
      <c r="J16" s="26">
        <v>2023</v>
      </c>
      <c r="K16" s="22" t="s">
        <v>23</v>
      </c>
      <c r="L16" s="27" t="s">
        <v>81</v>
      </c>
      <c r="M16" s="28" t="s">
        <v>82</v>
      </c>
      <c r="N16" s="28"/>
      <c r="O16" s="28"/>
      <c r="P16" s="28"/>
      <c r="Q16" s="22" t="s">
        <v>30</v>
      </c>
      <c r="R16" s="28"/>
      <c r="S16" s="28"/>
      <c r="T16" s="25" t="s">
        <v>27</v>
      </c>
      <c r="U16" s="19" t="s">
        <v>41</v>
      </c>
      <c r="V16" s="19" t="s">
        <v>42</v>
      </c>
      <c r="W16" s="19" t="s">
        <v>43</v>
      </c>
      <c r="X16" s="29" t="str">
        <f t="shared" si="0"/>
        <v>Trần Thị Oanh</v>
      </c>
      <c r="Y16" s="23" t="s">
        <v>83</v>
      </c>
      <c r="Z16" s="30">
        <f t="shared" si="1"/>
        <v>36660</v>
      </c>
      <c r="AA16" s="25"/>
      <c r="AB16" s="31" t="s">
        <v>29</v>
      </c>
      <c r="AC16" s="31" t="s">
        <v>29</v>
      </c>
      <c r="AD16" s="25" t="e">
        <f t="shared" si="2"/>
        <v>#N/A</v>
      </c>
      <c r="AE16" s="22" t="s">
        <v>30</v>
      </c>
      <c r="AF16" s="32" t="s">
        <v>45</v>
      </c>
      <c r="AG16" s="33" t="s">
        <v>46</v>
      </c>
      <c r="AH16" s="22"/>
      <c r="AI16" s="23" t="s">
        <v>84</v>
      </c>
      <c r="AJ16" s="20" t="s">
        <v>77</v>
      </c>
      <c r="AK16" s="21" t="s">
        <v>78</v>
      </c>
      <c r="AL16" s="23" t="s">
        <v>80</v>
      </c>
      <c r="AM16" s="22" t="s">
        <v>18</v>
      </c>
      <c r="AN16" s="22" t="s">
        <v>16</v>
      </c>
      <c r="AO16" s="25" t="s">
        <v>27</v>
      </c>
      <c r="AP16" s="22">
        <v>152</v>
      </c>
      <c r="AQ16" s="34">
        <v>6.89</v>
      </c>
      <c r="AR16" s="34">
        <v>2.59</v>
      </c>
      <c r="AS16" s="22" t="s">
        <v>23</v>
      </c>
      <c r="AT16" s="35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</row>
    <row r="17" spans="1:256" s="36" customFormat="1" ht="36" customHeight="1" x14ac:dyDescent="0.25">
      <c r="A17" s="66" t="s">
        <v>68</v>
      </c>
      <c r="B17" s="67" t="s">
        <v>85</v>
      </c>
      <c r="C17" s="68" t="s">
        <v>86</v>
      </c>
      <c r="D17" s="69" t="s">
        <v>87</v>
      </c>
      <c r="E17" s="70" t="s">
        <v>72</v>
      </c>
      <c r="F17" s="69" t="s">
        <v>18</v>
      </c>
      <c r="G17" s="69" t="s">
        <v>16</v>
      </c>
      <c r="H17" s="71" t="s">
        <v>26</v>
      </c>
      <c r="I17" s="72" t="s">
        <v>27</v>
      </c>
      <c r="J17" s="73">
        <v>2023</v>
      </c>
      <c r="K17" s="69" t="s">
        <v>23</v>
      </c>
      <c r="L17" s="74" t="s">
        <v>88</v>
      </c>
      <c r="M17" s="75" t="s">
        <v>89</v>
      </c>
      <c r="N17" s="75"/>
      <c r="O17" s="75"/>
      <c r="P17" s="75"/>
      <c r="Q17" s="69" t="s">
        <v>30</v>
      </c>
      <c r="R17" s="75"/>
      <c r="S17" s="28"/>
      <c r="T17" s="25" t="s">
        <v>27</v>
      </c>
      <c r="U17" s="19" t="s">
        <v>41</v>
      </c>
      <c r="V17" s="19" t="s">
        <v>42</v>
      </c>
      <c r="W17" s="19" t="s">
        <v>43</v>
      </c>
      <c r="X17" s="29" t="str">
        <f t="shared" si="0"/>
        <v>Nguyễn Thị Thuyên</v>
      </c>
      <c r="Y17" s="23" t="s">
        <v>90</v>
      </c>
      <c r="Z17" s="30">
        <f t="shared" si="1"/>
        <v>36570</v>
      </c>
      <c r="AA17" s="25"/>
      <c r="AB17" s="31" t="s">
        <v>29</v>
      </c>
      <c r="AC17" s="31" t="s">
        <v>29</v>
      </c>
      <c r="AD17" s="25" t="e">
        <f t="shared" si="2"/>
        <v>#N/A</v>
      </c>
      <c r="AE17" s="22" t="s">
        <v>30</v>
      </c>
      <c r="AF17" s="32" t="s">
        <v>45</v>
      </c>
      <c r="AG17" s="33" t="s">
        <v>46</v>
      </c>
      <c r="AH17" s="22"/>
      <c r="AI17" s="23" t="s">
        <v>91</v>
      </c>
      <c r="AJ17" s="20" t="s">
        <v>85</v>
      </c>
      <c r="AK17" s="21" t="s">
        <v>86</v>
      </c>
      <c r="AL17" s="23" t="s">
        <v>72</v>
      </c>
      <c r="AM17" s="22" t="s">
        <v>18</v>
      </c>
      <c r="AN17" s="22" t="s">
        <v>16</v>
      </c>
      <c r="AO17" s="25" t="s">
        <v>27</v>
      </c>
      <c r="AP17" s="22">
        <v>152</v>
      </c>
      <c r="AQ17" s="34">
        <v>6.92</v>
      </c>
      <c r="AR17" s="34">
        <v>2.66</v>
      </c>
      <c r="AS17" s="22" t="s">
        <v>23</v>
      </c>
      <c r="AT17" s="35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</row>
    <row r="18" spans="1:256" ht="12.75" customHeight="1" x14ac:dyDescent="0.25">
      <c r="N18" s="39"/>
      <c r="O18" s="39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</row>
    <row r="19" spans="1:256" s="49" customFormat="1" ht="21" customHeight="1" x14ac:dyDescent="0.35">
      <c r="A19" s="79"/>
      <c r="B19" s="80" t="s">
        <v>33</v>
      </c>
      <c r="C19" s="79"/>
      <c r="D19" s="81"/>
      <c r="E19" s="79"/>
      <c r="F19" s="82"/>
      <c r="G19" s="82"/>
      <c r="H19" s="79"/>
      <c r="I19" s="82"/>
      <c r="J19" s="82"/>
      <c r="K19" s="79"/>
      <c r="L19" s="82"/>
      <c r="M19" s="82"/>
      <c r="N19" s="83"/>
      <c r="O19" s="83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/>
      <c r="HV19" s="79"/>
      <c r="HW19" s="79"/>
      <c r="HX19" s="79"/>
      <c r="HY19" s="79"/>
      <c r="HZ19" s="79"/>
      <c r="IA19" s="79"/>
      <c r="IB19" s="79"/>
      <c r="IC19" s="79"/>
      <c r="ID19" s="79"/>
      <c r="IE19" s="79"/>
      <c r="IF19" s="79"/>
      <c r="IG19" s="79"/>
      <c r="IH19" s="79"/>
      <c r="II19" s="79"/>
      <c r="IJ19" s="79"/>
      <c r="IK19" s="79"/>
      <c r="IL19" s="79"/>
      <c r="IM19" s="79"/>
      <c r="IN19" s="79"/>
      <c r="IO19" s="79"/>
      <c r="IP19" s="79"/>
      <c r="IQ19" s="79"/>
      <c r="IR19" s="79"/>
      <c r="IS19" s="79"/>
      <c r="IT19" s="79"/>
      <c r="IU19" s="79"/>
      <c r="IV19" s="79"/>
    </row>
    <row r="20" spans="1:256" s="49" customFormat="1" ht="21.75" customHeight="1" x14ac:dyDescent="0.35">
      <c r="A20" s="82"/>
      <c r="D20" s="84"/>
      <c r="E20" s="85"/>
      <c r="F20" s="84"/>
      <c r="G20" s="86"/>
      <c r="I20" s="86"/>
      <c r="J20" s="86"/>
      <c r="K20" s="86"/>
      <c r="L20" s="100" t="s">
        <v>32</v>
      </c>
      <c r="M20" s="101"/>
      <c r="N20" s="101"/>
      <c r="O20" s="101"/>
      <c r="P20" s="101"/>
    </row>
    <row r="21" spans="1:256" s="49" customFormat="1" ht="21.75" customHeight="1" x14ac:dyDescent="0.3">
      <c r="A21" s="82"/>
      <c r="D21" s="84"/>
      <c r="E21" s="85"/>
      <c r="F21" s="84"/>
      <c r="G21" s="86"/>
      <c r="I21" s="86"/>
      <c r="J21" s="86"/>
      <c r="K21" s="86"/>
      <c r="L21" s="99" t="s">
        <v>17</v>
      </c>
      <c r="M21" s="99"/>
      <c r="N21" s="99"/>
      <c r="O21" s="99"/>
      <c r="P21" s="99"/>
    </row>
    <row r="22" spans="1:256" s="49" customFormat="1" ht="12.75" customHeight="1" x14ac:dyDescent="0.3">
      <c r="A22" s="82"/>
      <c r="D22" s="86"/>
      <c r="F22" s="86"/>
      <c r="G22" s="86"/>
      <c r="I22" s="86"/>
      <c r="J22" s="86"/>
      <c r="K22" s="86"/>
      <c r="L22" s="99"/>
      <c r="M22" s="99"/>
      <c r="N22" s="99"/>
      <c r="O22" s="99"/>
      <c r="P22" s="99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  <c r="IQ22" s="48"/>
      <c r="IR22" s="48"/>
      <c r="IS22" s="48"/>
      <c r="IT22" s="48"/>
      <c r="IU22" s="48"/>
      <c r="IV22" s="48"/>
    </row>
    <row r="23" spans="1:256" s="49" customFormat="1" ht="12.75" customHeight="1" x14ac:dyDescent="0.3">
      <c r="A23" s="82"/>
      <c r="D23" s="86"/>
      <c r="F23" s="86"/>
      <c r="G23" s="86"/>
      <c r="I23" s="86"/>
      <c r="J23" s="86"/>
      <c r="K23" s="86"/>
      <c r="L23" s="87"/>
      <c r="M23" s="87"/>
      <c r="N23" s="83"/>
      <c r="O23" s="83"/>
      <c r="P23" s="87"/>
      <c r="ID23" s="48"/>
      <c r="IE23" s="48"/>
      <c r="IF23" s="48"/>
      <c r="IG23" s="48"/>
      <c r="IH23" s="48"/>
      <c r="II23" s="48"/>
      <c r="IJ23" s="48"/>
      <c r="IK23" s="48"/>
      <c r="IL23" s="48"/>
      <c r="IM23" s="48"/>
      <c r="IN23" s="48"/>
      <c r="IO23" s="48"/>
      <c r="IP23" s="48"/>
      <c r="IQ23" s="48"/>
      <c r="IR23" s="48"/>
      <c r="IS23" s="48"/>
      <c r="IT23" s="48"/>
      <c r="IU23" s="48"/>
      <c r="IV23" s="48"/>
    </row>
    <row r="24" spans="1:256" s="49" customFormat="1" ht="44.25" customHeight="1" x14ac:dyDescent="0.3">
      <c r="A24" s="82"/>
      <c r="D24" s="86"/>
      <c r="F24" s="86"/>
      <c r="G24" s="86"/>
      <c r="I24" s="86"/>
      <c r="J24" s="86"/>
      <c r="K24" s="86"/>
      <c r="L24" s="87"/>
      <c r="M24" s="87"/>
      <c r="N24" s="83"/>
      <c r="O24" s="83"/>
      <c r="P24" s="87"/>
      <c r="ID24" s="48"/>
      <c r="IE24" s="48"/>
      <c r="IF24" s="48"/>
      <c r="IG24" s="48"/>
      <c r="IH24" s="48"/>
      <c r="II24" s="48"/>
      <c r="IJ24" s="48"/>
      <c r="IK24" s="48"/>
      <c r="IL24" s="48"/>
      <c r="IM24" s="48"/>
      <c r="IN24" s="48"/>
      <c r="IO24" s="48"/>
      <c r="IP24" s="48"/>
      <c r="IQ24" s="48"/>
      <c r="IR24" s="48"/>
      <c r="IS24" s="48"/>
      <c r="IT24" s="48"/>
      <c r="IU24" s="48"/>
      <c r="IV24" s="48"/>
    </row>
    <row r="25" spans="1:256" s="49" customFormat="1" ht="27.75" customHeight="1" x14ac:dyDescent="0.3">
      <c r="A25" s="82"/>
      <c r="D25" s="86"/>
      <c r="F25" s="86"/>
      <c r="G25" s="86"/>
      <c r="I25" s="86"/>
      <c r="J25" s="86"/>
      <c r="K25" s="86"/>
      <c r="L25" s="99" t="s">
        <v>15</v>
      </c>
      <c r="M25" s="99"/>
      <c r="N25" s="99"/>
      <c r="O25" s="99"/>
      <c r="P25" s="99"/>
      <c r="ID25" s="48"/>
      <c r="IE25" s="48"/>
      <c r="IF25" s="48"/>
      <c r="IG25" s="48"/>
      <c r="IH25" s="48"/>
      <c r="II25" s="48"/>
      <c r="IJ25" s="48"/>
      <c r="IK25" s="48"/>
      <c r="IL25" s="48"/>
      <c r="IM25" s="48"/>
      <c r="IN25" s="48"/>
      <c r="IO25" s="48"/>
      <c r="IP25" s="48"/>
      <c r="IQ25" s="48"/>
      <c r="IR25" s="48"/>
      <c r="IS25" s="48"/>
      <c r="IT25" s="48"/>
      <c r="IU25" s="48"/>
      <c r="IV25" s="48"/>
    </row>
    <row r="26" spans="1:256" ht="12.75" customHeight="1" x14ac:dyDescent="0.25">
      <c r="N26" s="39"/>
      <c r="O26" s="39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</row>
    <row r="27" spans="1:256" ht="12.75" customHeight="1" x14ac:dyDescent="0.25">
      <c r="N27" s="39"/>
      <c r="O27" s="39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</row>
    <row r="28" spans="1:256" ht="12.75" customHeight="1" x14ac:dyDescent="0.25">
      <c r="N28" s="39"/>
      <c r="O28" s="39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</row>
    <row r="29" spans="1:256" ht="12.75" customHeight="1" x14ac:dyDescent="0.25">
      <c r="N29" s="39"/>
      <c r="O29" s="39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</row>
    <row r="30" spans="1:256" ht="12.75" customHeight="1" x14ac:dyDescent="0.25">
      <c r="N30" s="39"/>
      <c r="O30" s="39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</row>
    <row r="31" spans="1:256" ht="12.75" customHeight="1" x14ac:dyDescent="0.25">
      <c r="N31" s="39"/>
      <c r="O31" s="39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</row>
    <row r="32" spans="1:256" ht="12.75" customHeight="1" x14ac:dyDescent="0.25">
      <c r="N32" s="39"/>
      <c r="O32" s="39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</row>
    <row r="33" spans="14:256" ht="12.75" customHeight="1" x14ac:dyDescent="0.25">
      <c r="N33" s="42"/>
      <c r="O33" s="42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</row>
    <row r="34" spans="14:256" ht="12.75" customHeight="1" x14ac:dyDescent="0.25">
      <c r="N34" s="42"/>
      <c r="O34" s="42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</row>
    <row r="35" spans="14:256" ht="12.75" customHeight="1" x14ac:dyDescent="0.25">
      <c r="N35" s="37"/>
      <c r="O35" s="37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</row>
    <row r="39" spans="14:256" ht="12.75" customHeight="1" x14ac:dyDescent="0.25">
      <c r="N39" s="41"/>
      <c r="O39" s="41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</row>
    <row r="40" spans="14:256" ht="12.75" customHeight="1" x14ac:dyDescent="0.25">
      <c r="N40" s="41"/>
      <c r="O40" s="41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</row>
    <row r="42" spans="14:256" ht="12.75" customHeight="1" x14ac:dyDescent="0.25">
      <c r="N42" s="12"/>
      <c r="O42" s="12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</row>
    <row r="43" spans="14:256" ht="12.75" customHeight="1" x14ac:dyDescent="0.25"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</row>
    <row r="44" spans="14:256" ht="12.75" customHeight="1" x14ac:dyDescent="0.25">
      <c r="N44" s="43"/>
      <c r="O44" s="43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</row>
    <row r="45" spans="14:256" ht="12.75" customHeight="1" x14ac:dyDescent="0.25">
      <c r="N45" s="43"/>
      <c r="O45" s="43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</row>
    <row r="46" spans="14:256" ht="12.75" customHeight="1" x14ac:dyDescent="0.25">
      <c r="N46" s="43"/>
      <c r="O46" s="43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</row>
    <row r="47" spans="14:256" ht="12.75" customHeight="1" x14ac:dyDescent="0.25">
      <c r="N47" s="43"/>
      <c r="O47" s="43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40"/>
      <c r="IS47" s="40"/>
      <c r="IT47" s="40"/>
      <c r="IU47" s="40"/>
      <c r="IV47" s="40"/>
    </row>
    <row r="48" spans="14:256" ht="12.75" customHeight="1" x14ac:dyDescent="0.25">
      <c r="N48" s="43"/>
      <c r="O48" s="43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</row>
    <row r="49" spans="14:256" ht="12.75" customHeight="1" x14ac:dyDescent="0.25">
      <c r="N49" s="43"/>
      <c r="O49" s="43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</row>
    <row r="50" spans="14:256" ht="12.75" customHeight="1" x14ac:dyDescent="0.25">
      <c r="N50" s="43"/>
      <c r="O50" s="43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</row>
    <row r="51" spans="14:256" ht="12.75" customHeight="1" x14ac:dyDescent="0.25">
      <c r="N51" s="43"/>
      <c r="O51" s="43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</row>
    <row r="52" spans="14:256" ht="12.75" customHeight="1" x14ac:dyDescent="0.25">
      <c r="N52" s="43"/>
      <c r="O52" s="43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</row>
    <row r="53" spans="14:256" ht="12.75" customHeight="1" x14ac:dyDescent="0.25">
      <c r="N53" s="43"/>
      <c r="O53" s="43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</row>
    <row r="54" spans="14:256" ht="12.75" customHeight="1" x14ac:dyDescent="0.25">
      <c r="N54" s="43"/>
      <c r="O54" s="43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</row>
    <row r="55" spans="14:256" ht="12.75" customHeight="1" x14ac:dyDescent="0.25">
      <c r="N55" s="43"/>
      <c r="O55" s="43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</row>
    <row r="56" spans="14:256" ht="12.75" customHeight="1" x14ac:dyDescent="0.25">
      <c r="N56" s="43"/>
      <c r="O56" s="43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</row>
    <row r="57" spans="14:256" ht="12.75" customHeight="1" x14ac:dyDescent="0.25">
      <c r="N57" s="43"/>
      <c r="O57" s="43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</row>
    <row r="58" spans="14:256" ht="12.75" customHeight="1" x14ac:dyDescent="0.25">
      <c r="N58" s="43"/>
      <c r="O58" s="43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</row>
    <row r="59" spans="14:256" ht="12.75" customHeight="1" x14ac:dyDescent="0.25">
      <c r="N59" s="43"/>
      <c r="O59" s="43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</row>
    <row r="60" spans="14:256" ht="12.75" customHeight="1" x14ac:dyDescent="0.25">
      <c r="N60" s="43"/>
      <c r="O60" s="43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</row>
    <row r="61" spans="14:256" ht="12.75" customHeight="1" x14ac:dyDescent="0.25">
      <c r="N61" s="43"/>
      <c r="O61" s="43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</row>
    <row r="62" spans="14:256" ht="12.75" customHeight="1" x14ac:dyDescent="0.25">
      <c r="N62" s="43"/>
      <c r="O62" s="43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</row>
    <row r="63" spans="14:256" ht="12.75" customHeight="1" x14ac:dyDescent="0.25">
      <c r="N63" s="43"/>
      <c r="O63" s="43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</row>
    <row r="64" spans="14:256" ht="12.75" customHeight="1" x14ac:dyDescent="0.25">
      <c r="N64" s="43"/>
      <c r="O64" s="43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</row>
    <row r="65" spans="14:256" ht="12.75" customHeight="1" x14ac:dyDescent="0.25">
      <c r="N65" s="43"/>
      <c r="O65" s="43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</row>
    <row r="66" spans="14:256" ht="12.75" customHeight="1" x14ac:dyDescent="0.25">
      <c r="N66" s="43"/>
      <c r="O66" s="43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</row>
    <row r="67" spans="14:256" ht="12.75" customHeight="1" x14ac:dyDescent="0.25">
      <c r="N67" s="43"/>
      <c r="O67" s="43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</row>
    <row r="68" spans="14:256" ht="12.75" customHeight="1" x14ac:dyDescent="0.25">
      <c r="N68" s="43"/>
      <c r="O68" s="43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</row>
    <row r="69" spans="14:256" ht="12.75" customHeight="1" x14ac:dyDescent="0.25">
      <c r="N69" s="43"/>
      <c r="O69" s="43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</row>
    <row r="70" spans="14:256" ht="12.75" customHeight="1" x14ac:dyDescent="0.25">
      <c r="N70" s="43"/>
      <c r="O70" s="43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</row>
    <row r="71" spans="14:256" ht="12.75" customHeight="1" x14ac:dyDescent="0.25">
      <c r="N71" s="43"/>
      <c r="O71" s="43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</row>
    <row r="72" spans="14:256" ht="12.75" customHeight="1" x14ac:dyDescent="0.25">
      <c r="N72" s="43"/>
      <c r="O72" s="43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</row>
    <row r="73" spans="14:256" ht="12.75" customHeight="1" x14ac:dyDescent="0.25">
      <c r="N73" s="43"/>
      <c r="O73" s="43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</row>
    <row r="74" spans="14:256" ht="12.75" customHeight="1" x14ac:dyDescent="0.25">
      <c r="N74" s="43"/>
      <c r="O74" s="43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</row>
    <row r="75" spans="14:256" ht="12.75" customHeight="1" x14ac:dyDescent="0.25">
      <c r="N75" s="43"/>
      <c r="O75" s="43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</row>
    <row r="76" spans="14:256" ht="12.75" customHeight="1" x14ac:dyDescent="0.25">
      <c r="N76" s="43"/>
      <c r="O76" s="43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</row>
    <row r="77" spans="14:256" ht="12.75" customHeight="1" x14ac:dyDescent="0.25">
      <c r="N77" s="43"/>
      <c r="O77" s="43"/>
      <c r="ID77" s="40"/>
      <c r="IE77" s="40"/>
      <c r="IF77" s="40"/>
      <c r="IG77" s="40"/>
      <c r="IH77" s="40"/>
      <c r="II77" s="40"/>
      <c r="IJ77" s="40"/>
      <c r="IK77" s="40"/>
      <c r="IL77" s="40"/>
      <c r="IM77" s="40"/>
      <c r="IN77" s="40"/>
      <c r="IO77" s="40"/>
      <c r="IP77" s="40"/>
      <c r="IQ77" s="40"/>
      <c r="IR77" s="40"/>
      <c r="IS77" s="40"/>
      <c r="IT77" s="40"/>
      <c r="IU77" s="40"/>
      <c r="IV77" s="40"/>
    </row>
    <row r="78" spans="14:256" ht="12.75" customHeight="1" x14ac:dyDescent="0.25">
      <c r="N78" s="43"/>
      <c r="O78" s="43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</row>
    <row r="79" spans="14:256" ht="12.75" customHeight="1" x14ac:dyDescent="0.25">
      <c r="N79" s="43"/>
      <c r="O79" s="43"/>
      <c r="ID79" s="40"/>
      <c r="IE79" s="40"/>
      <c r="IF79" s="40"/>
      <c r="IG79" s="40"/>
      <c r="IH79" s="40"/>
      <c r="II79" s="40"/>
      <c r="IJ79" s="40"/>
      <c r="IK79" s="40"/>
      <c r="IL79" s="40"/>
      <c r="IM79" s="40"/>
      <c r="IN79" s="40"/>
      <c r="IO79" s="40"/>
      <c r="IP79" s="40"/>
      <c r="IQ79" s="40"/>
      <c r="IR79" s="40"/>
      <c r="IS79" s="40"/>
      <c r="IT79" s="40"/>
      <c r="IU79" s="40"/>
      <c r="IV79" s="40"/>
    </row>
    <row r="80" spans="14:256" ht="12.75" customHeight="1" x14ac:dyDescent="0.25">
      <c r="N80" s="44"/>
      <c r="O80" s="44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</row>
    <row r="81" spans="14:256" ht="12.75" customHeight="1" x14ac:dyDescent="0.25">
      <c r="N81" s="41"/>
      <c r="O81" s="41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</row>
    <row r="85" spans="14:256" ht="12.75" customHeight="1" x14ac:dyDescent="0.25">
      <c r="N85" s="41"/>
      <c r="O85" s="41"/>
      <c r="ID85" s="40"/>
      <c r="IE85" s="40"/>
      <c r="IF85" s="40"/>
      <c r="IG85" s="40"/>
      <c r="IH85" s="40"/>
      <c r="II85" s="40"/>
      <c r="IJ85" s="40"/>
      <c r="IK85" s="40"/>
      <c r="IL85" s="40"/>
      <c r="IM85" s="40"/>
      <c r="IN85" s="40"/>
      <c r="IO85" s="40"/>
      <c r="IP85" s="40"/>
      <c r="IQ85" s="40"/>
      <c r="IR85" s="40"/>
      <c r="IS85" s="40"/>
      <c r="IT85" s="40"/>
      <c r="IU85" s="40"/>
      <c r="IV85" s="40"/>
    </row>
    <row r="86" spans="14:256" ht="12.75" customHeight="1" x14ac:dyDescent="0.25">
      <c r="N86" s="41"/>
      <c r="O86" s="41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</row>
    <row r="87" spans="14:256" ht="12.75" customHeight="1" x14ac:dyDescent="0.25">
      <c r="N87" s="41"/>
      <c r="O87" s="41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</row>
    <row r="88" spans="14:256" ht="12.75" customHeight="1" x14ac:dyDescent="0.25">
      <c r="N88" s="41"/>
      <c r="O88" s="41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</row>
    <row r="91" spans="14:256" ht="12.75" customHeight="1" x14ac:dyDescent="0.25">
      <c r="N91" s="41"/>
      <c r="O91" s="41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</row>
    <row r="92" spans="14:256" ht="12.75" customHeight="1" x14ac:dyDescent="0.25">
      <c r="ID92" s="40"/>
      <c r="IE92" s="40"/>
      <c r="IF92" s="40"/>
      <c r="IG92" s="40"/>
      <c r="IH92" s="40"/>
      <c r="II92" s="40"/>
      <c r="IJ92" s="40"/>
      <c r="IK92" s="40"/>
      <c r="IL92" s="40"/>
      <c r="IM92" s="40"/>
      <c r="IN92" s="40"/>
      <c r="IO92" s="40"/>
      <c r="IP92" s="40"/>
      <c r="IQ92" s="40"/>
      <c r="IR92" s="40"/>
      <c r="IS92" s="40"/>
      <c r="IT92" s="40"/>
      <c r="IU92" s="40"/>
      <c r="IV92" s="40"/>
    </row>
  </sheetData>
  <sheetProtection selectLockedCells="1" selectUnlockedCells="1"/>
  <mergeCells count="11">
    <mergeCell ref="L25:P25"/>
    <mergeCell ref="L22:P22"/>
    <mergeCell ref="L21:P21"/>
    <mergeCell ref="L20:P20"/>
    <mergeCell ref="A1:D1"/>
    <mergeCell ref="A2:D2"/>
    <mergeCell ref="A4:P4"/>
    <mergeCell ref="A7:G7"/>
    <mergeCell ref="A8:P8"/>
    <mergeCell ref="A9:P9"/>
    <mergeCell ref="B11:C11"/>
  </mergeCells>
  <phoneticPr fontId="7" type="noConversion"/>
  <pageMargins left="0.51181102362204722" right="0.19685039370078741" top="0.19685039370078741" bottom="0.35433070866141736" header="0.19685039370078741" footer="0.19685039370078741"/>
  <pageSetup paperSize="8" scale="95" firstPageNumber="19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8AC39-71D7-4DF5-A16C-CE53FD635416}">
  <dimension ref="A1:IV87"/>
  <sheetViews>
    <sheetView zoomScaleNormal="100" workbookViewId="0">
      <selection activeCell="E19" sqref="E19"/>
    </sheetView>
  </sheetViews>
  <sheetFormatPr defaultColWidth="9.140625" defaultRowHeight="12.75" customHeight="1" x14ac:dyDescent="0.25"/>
  <cols>
    <col min="1" max="1" width="5.5703125" style="37" customWidth="1"/>
    <col min="2" max="2" width="16.28515625" style="10" customWidth="1"/>
    <col min="3" max="3" width="8.28515625" style="10" customWidth="1"/>
    <col min="4" max="4" width="12.85546875" style="38" customWidth="1"/>
    <col min="5" max="5" width="24.140625" style="10" customWidth="1"/>
    <col min="6" max="6" width="8.5703125" style="38" customWidth="1"/>
    <col min="7" max="7" width="7.28515625" style="38" customWidth="1"/>
    <col min="8" max="8" width="11.140625" style="10" customWidth="1"/>
    <col min="9" max="9" width="11.42578125" style="38" customWidth="1"/>
    <col min="10" max="10" width="8" style="38" customWidth="1"/>
    <col min="11" max="11" width="10.85546875" style="38" customWidth="1"/>
    <col min="12" max="12" width="18.42578125" style="10" customWidth="1"/>
    <col min="13" max="13" width="22.85546875" style="10" customWidth="1"/>
    <col min="14" max="14" width="29.7109375" style="10" customWidth="1"/>
    <col min="15" max="15" width="11.140625" style="10" customWidth="1"/>
    <col min="16" max="16" width="9.42578125" style="10" customWidth="1"/>
    <col min="17" max="17" width="9.140625" style="10"/>
    <col min="18" max="18" width="15.28515625" style="10" customWidth="1"/>
    <col min="19" max="25" width="9.140625" style="10"/>
    <col min="26" max="26" width="20.5703125" style="10" bestFit="1" customWidth="1"/>
    <col min="27" max="29" width="9.140625" style="10"/>
    <col min="30" max="30" width="9.42578125" style="10" bestFit="1" customWidth="1"/>
    <col min="31" max="41" width="9.140625" style="10"/>
    <col min="42" max="44" width="9.42578125" style="10" bestFit="1" customWidth="1"/>
    <col min="45" max="16384" width="9.140625" style="10"/>
  </cols>
  <sheetData>
    <row r="1" spans="1:256" s="49" customFormat="1" ht="20.25" customHeight="1" x14ac:dyDescent="0.3">
      <c r="A1" s="102" t="s">
        <v>6</v>
      </c>
      <c r="B1" s="102"/>
      <c r="C1" s="102"/>
      <c r="D1" s="102"/>
      <c r="E1" s="46"/>
      <c r="F1" s="47"/>
      <c r="G1" s="47"/>
      <c r="H1" s="46"/>
      <c r="I1" s="47"/>
      <c r="J1" s="47"/>
      <c r="K1" s="47"/>
      <c r="L1" s="47"/>
      <c r="M1" s="47"/>
      <c r="N1" s="47"/>
      <c r="O1" s="47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  <c r="IQ1" s="48"/>
      <c r="IR1" s="48"/>
      <c r="IS1" s="48"/>
      <c r="IT1" s="48"/>
      <c r="IU1" s="48"/>
      <c r="IV1" s="48"/>
    </row>
    <row r="2" spans="1:256" s="49" customFormat="1" ht="20.25" customHeight="1" x14ac:dyDescent="0.3">
      <c r="A2" s="103" t="s">
        <v>14</v>
      </c>
      <c r="B2" s="103"/>
      <c r="C2" s="103"/>
      <c r="D2" s="103"/>
      <c r="E2" s="46"/>
      <c r="F2" s="47"/>
      <c r="G2" s="47"/>
      <c r="H2" s="46"/>
      <c r="I2" s="47"/>
      <c r="J2" s="47"/>
      <c r="K2" s="47"/>
      <c r="L2" s="47"/>
      <c r="M2" s="47"/>
      <c r="N2" s="47"/>
      <c r="O2" s="47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  <c r="IQ2" s="48"/>
      <c r="IR2" s="48"/>
      <c r="IS2" s="48"/>
      <c r="IT2" s="48"/>
      <c r="IU2" s="48"/>
      <c r="IV2" s="48"/>
    </row>
    <row r="3" spans="1:256" s="49" customFormat="1" ht="12.75" customHeight="1" x14ac:dyDescent="0.3">
      <c r="A3" s="45"/>
      <c r="B3" s="46"/>
      <c r="C3" s="46"/>
      <c r="D3" s="47"/>
      <c r="E3" s="46"/>
      <c r="F3" s="47"/>
      <c r="G3" s="47"/>
      <c r="H3" s="46"/>
      <c r="I3" s="47"/>
      <c r="J3" s="47"/>
      <c r="K3" s="47"/>
      <c r="L3" s="47"/>
      <c r="M3" s="47"/>
      <c r="N3" s="47"/>
      <c r="O3" s="47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</row>
    <row r="4" spans="1:256" s="49" customFormat="1" ht="21.75" customHeight="1" x14ac:dyDescent="0.3">
      <c r="A4" s="110" t="s">
        <v>94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</row>
    <row r="5" spans="1:256" s="49" customFormat="1" ht="9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</row>
    <row r="6" spans="1:256" s="49" customFormat="1" ht="0.75" customHeight="1" x14ac:dyDescent="0.3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</row>
    <row r="7" spans="1:256" s="54" customFormat="1" ht="24.75" customHeight="1" x14ac:dyDescent="0.3">
      <c r="A7" s="111" t="s">
        <v>95</v>
      </c>
      <c r="B7" s="105"/>
      <c r="C7" s="105"/>
      <c r="D7" s="105"/>
      <c r="E7" s="105"/>
      <c r="F7" s="105"/>
      <c r="G7" s="105"/>
      <c r="H7" s="51"/>
      <c r="I7" s="51"/>
      <c r="J7" s="51"/>
      <c r="K7" s="51"/>
      <c r="L7" s="51"/>
      <c r="M7" s="51"/>
      <c r="N7" s="51"/>
      <c r="O7" s="51"/>
      <c r="P7" s="51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</row>
    <row r="8" spans="1:256" s="49" customFormat="1" ht="24.75" customHeight="1" x14ac:dyDescent="0.3">
      <c r="A8" s="106" t="s">
        <v>19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</row>
    <row r="9" spans="1:256" s="49" customFormat="1" ht="24.75" customHeight="1" x14ac:dyDescent="0.3">
      <c r="A9" s="107" t="s">
        <v>96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</row>
    <row r="10" spans="1:256" ht="16.5" customHeight="1" x14ac:dyDescent="0.25">
      <c r="A10" s="11"/>
      <c r="B10" s="7"/>
      <c r="C10" s="7"/>
      <c r="D10" s="8"/>
      <c r="E10" s="7"/>
      <c r="F10" s="7"/>
      <c r="G10" s="7"/>
      <c r="H10" s="7"/>
      <c r="I10" s="8"/>
      <c r="J10" s="8"/>
      <c r="K10" s="8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</row>
    <row r="11" spans="1:256" s="78" customFormat="1" ht="44.25" customHeight="1" x14ac:dyDescent="0.2">
      <c r="A11" s="14" t="s">
        <v>0</v>
      </c>
      <c r="B11" s="109" t="s">
        <v>7</v>
      </c>
      <c r="C11" s="109"/>
      <c r="D11" s="15" t="s">
        <v>1</v>
      </c>
      <c r="E11" s="15" t="s">
        <v>2</v>
      </c>
      <c r="F11" s="15" t="s">
        <v>3</v>
      </c>
      <c r="G11" s="15" t="s">
        <v>4</v>
      </c>
      <c r="H11" s="15" t="s">
        <v>8</v>
      </c>
      <c r="I11" s="15" t="s">
        <v>9</v>
      </c>
      <c r="J11" s="16" t="s">
        <v>10</v>
      </c>
      <c r="K11" s="15" t="s">
        <v>5</v>
      </c>
      <c r="L11" s="17" t="s">
        <v>11</v>
      </c>
      <c r="M11" s="15" t="s">
        <v>12</v>
      </c>
      <c r="N11" s="98" t="s">
        <v>120</v>
      </c>
      <c r="O11" s="18" t="s">
        <v>21</v>
      </c>
      <c r="P11" s="18" t="s">
        <v>13</v>
      </c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  <c r="IS11" s="77"/>
      <c r="IT11" s="77"/>
      <c r="IU11" s="77"/>
      <c r="IV11" s="77"/>
    </row>
    <row r="12" spans="1:256" s="36" customFormat="1" ht="35.25" customHeight="1" x14ac:dyDescent="0.25">
      <c r="A12" s="89" t="s">
        <v>92</v>
      </c>
      <c r="B12" s="90" t="s">
        <v>85</v>
      </c>
      <c r="C12" s="91" t="s">
        <v>98</v>
      </c>
      <c r="D12" s="92" t="s">
        <v>99</v>
      </c>
      <c r="E12" s="93" t="s">
        <v>100</v>
      </c>
      <c r="F12" s="92" t="s">
        <v>18</v>
      </c>
      <c r="G12" s="92" t="s">
        <v>16</v>
      </c>
      <c r="H12" s="24" t="s">
        <v>26</v>
      </c>
      <c r="I12" s="94" t="s">
        <v>27</v>
      </c>
      <c r="J12" s="95">
        <v>2023</v>
      </c>
      <c r="K12" s="92" t="s">
        <v>23</v>
      </c>
      <c r="L12" s="96" t="s">
        <v>101</v>
      </c>
      <c r="M12" s="97" t="s">
        <v>102</v>
      </c>
      <c r="N12" s="97"/>
      <c r="O12" s="97"/>
      <c r="P12" s="97"/>
      <c r="Q12" s="22" t="s">
        <v>103</v>
      </c>
      <c r="R12" s="28"/>
      <c r="S12" s="28"/>
      <c r="T12" s="25" t="s">
        <v>27</v>
      </c>
      <c r="U12" s="19" t="s">
        <v>41</v>
      </c>
      <c r="V12" s="19" t="s">
        <v>42</v>
      </c>
      <c r="W12" s="19" t="s">
        <v>43</v>
      </c>
      <c r="X12" s="29" t="str">
        <f>CONCATENATE(AJ12," ",AK12)</f>
        <v>Nguyễn Thị Hà</v>
      </c>
      <c r="Y12" s="23" t="s">
        <v>104</v>
      </c>
      <c r="Z12" s="30">
        <f>_xlfn.NUMBERVALUE(D12)</f>
        <v>35806</v>
      </c>
      <c r="AA12" s="25"/>
      <c r="AB12" s="31" t="s">
        <v>29</v>
      </c>
      <c r="AC12" s="31" t="s">
        <v>29</v>
      </c>
      <c r="AD12" s="25" t="e">
        <f t="shared" ref="AD12" si="0">VLOOKUP(K12,$AC$2:$AD$4,2,FALSE)</f>
        <v>#N/A</v>
      </c>
      <c r="AE12" s="22" t="s">
        <v>103</v>
      </c>
      <c r="AF12" s="32" t="s">
        <v>105</v>
      </c>
      <c r="AG12" s="33" t="s">
        <v>46</v>
      </c>
      <c r="AH12" s="88"/>
      <c r="AI12" s="23" t="s">
        <v>106</v>
      </c>
      <c r="AJ12" s="20" t="s">
        <v>85</v>
      </c>
      <c r="AK12" s="21" t="s">
        <v>98</v>
      </c>
      <c r="AL12" s="23" t="s">
        <v>100</v>
      </c>
      <c r="AM12" s="22" t="s">
        <v>18</v>
      </c>
      <c r="AN12" s="22" t="s">
        <v>16</v>
      </c>
      <c r="AO12" s="25" t="s">
        <v>27</v>
      </c>
      <c r="AP12" s="22">
        <v>152</v>
      </c>
      <c r="AQ12" s="34">
        <v>6.9</v>
      </c>
      <c r="AR12" s="34">
        <v>2.64</v>
      </c>
      <c r="AS12" s="22" t="s">
        <v>23</v>
      </c>
      <c r="AT12" s="35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</row>
    <row r="13" spans="1:256" ht="12.75" customHeight="1" x14ac:dyDescent="0.25">
      <c r="N13" s="39"/>
      <c r="O13" s="39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</row>
    <row r="14" spans="1:256" s="49" customFormat="1" ht="21" customHeight="1" x14ac:dyDescent="0.35">
      <c r="A14" s="79"/>
      <c r="B14" s="80" t="s">
        <v>97</v>
      </c>
      <c r="C14" s="79"/>
      <c r="D14" s="81"/>
      <c r="E14" s="79"/>
      <c r="F14" s="82"/>
      <c r="G14" s="82"/>
      <c r="H14" s="79"/>
      <c r="I14" s="82"/>
      <c r="J14" s="82"/>
      <c r="K14" s="79"/>
      <c r="L14" s="82"/>
      <c r="M14" s="82"/>
      <c r="N14" s="83"/>
      <c r="O14" s="83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9"/>
      <c r="HJ14" s="79"/>
      <c r="HK14" s="79"/>
      <c r="HL14" s="79"/>
      <c r="HM14" s="79"/>
      <c r="HN14" s="79"/>
      <c r="HO14" s="79"/>
      <c r="HP14" s="79"/>
      <c r="HQ14" s="79"/>
      <c r="HR14" s="79"/>
      <c r="HS14" s="79"/>
      <c r="HT14" s="79"/>
      <c r="HU14" s="79"/>
      <c r="HV14" s="79"/>
      <c r="HW14" s="79"/>
      <c r="HX14" s="79"/>
      <c r="HY14" s="79"/>
      <c r="HZ14" s="79"/>
      <c r="IA14" s="79"/>
      <c r="IB14" s="79"/>
      <c r="IC14" s="79"/>
      <c r="ID14" s="79"/>
      <c r="IE14" s="79"/>
      <c r="IF14" s="79"/>
      <c r="IG14" s="79"/>
      <c r="IH14" s="79"/>
      <c r="II14" s="79"/>
      <c r="IJ14" s="79"/>
      <c r="IK14" s="79"/>
      <c r="IL14" s="79"/>
      <c r="IM14" s="79"/>
      <c r="IN14" s="79"/>
      <c r="IO14" s="79"/>
      <c r="IP14" s="79"/>
      <c r="IQ14" s="79"/>
      <c r="IR14" s="79"/>
      <c r="IS14" s="79"/>
      <c r="IT14" s="79"/>
      <c r="IU14" s="79"/>
      <c r="IV14" s="79"/>
    </row>
    <row r="15" spans="1:256" s="49" customFormat="1" ht="21.75" customHeight="1" x14ac:dyDescent="0.35">
      <c r="A15" s="82"/>
      <c r="D15" s="84"/>
      <c r="E15" s="85"/>
      <c r="F15" s="84"/>
      <c r="G15" s="86"/>
      <c r="I15" s="86"/>
      <c r="J15" s="86"/>
      <c r="K15" s="86"/>
      <c r="L15" s="100" t="s">
        <v>32</v>
      </c>
      <c r="M15" s="101"/>
      <c r="N15" s="101"/>
      <c r="O15" s="101"/>
      <c r="P15" s="101"/>
    </row>
    <row r="16" spans="1:256" s="49" customFormat="1" ht="21.75" customHeight="1" x14ac:dyDescent="0.3">
      <c r="A16" s="82"/>
      <c r="D16" s="84"/>
      <c r="E16" s="85"/>
      <c r="F16" s="84"/>
      <c r="G16" s="86"/>
      <c r="I16" s="86"/>
      <c r="J16" s="86"/>
      <c r="K16" s="86"/>
      <c r="L16" s="99" t="s">
        <v>17</v>
      </c>
      <c r="M16" s="99"/>
      <c r="N16" s="99"/>
      <c r="O16" s="99"/>
      <c r="P16" s="99"/>
    </row>
    <row r="17" spans="1:256" s="49" customFormat="1" ht="12.75" customHeight="1" x14ac:dyDescent="0.3">
      <c r="A17" s="82"/>
      <c r="D17" s="86"/>
      <c r="F17" s="86"/>
      <c r="G17" s="86"/>
      <c r="I17" s="86"/>
      <c r="J17" s="86"/>
      <c r="K17" s="86"/>
      <c r="L17" s="99"/>
      <c r="M17" s="99"/>
      <c r="N17" s="99"/>
      <c r="O17" s="99"/>
      <c r="P17" s="99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</row>
    <row r="18" spans="1:256" s="49" customFormat="1" ht="12.75" customHeight="1" x14ac:dyDescent="0.3">
      <c r="A18" s="82"/>
      <c r="D18" s="86"/>
      <c r="F18" s="86"/>
      <c r="G18" s="86"/>
      <c r="I18" s="86"/>
      <c r="J18" s="86"/>
      <c r="K18" s="86"/>
      <c r="L18" s="87"/>
      <c r="M18" s="87"/>
      <c r="N18" s="83"/>
      <c r="O18" s="83"/>
      <c r="P18" s="87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</row>
    <row r="19" spans="1:256" s="49" customFormat="1" ht="44.25" customHeight="1" x14ac:dyDescent="0.3">
      <c r="A19" s="82"/>
      <c r="D19" s="86"/>
      <c r="F19" s="86"/>
      <c r="G19" s="86"/>
      <c r="I19" s="86"/>
      <c r="J19" s="86"/>
      <c r="K19" s="86"/>
      <c r="L19" s="87"/>
      <c r="M19" s="87"/>
      <c r="N19" s="83"/>
      <c r="O19" s="83"/>
      <c r="P19" s="87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</row>
    <row r="20" spans="1:256" s="49" customFormat="1" ht="27.75" customHeight="1" x14ac:dyDescent="0.3">
      <c r="A20" s="82"/>
      <c r="D20" s="86"/>
      <c r="F20" s="86"/>
      <c r="G20" s="86"/>
      <c r="I20" s="86"/>
      <c r="J20" s="86"/>
      <c r="K20" s="86"/>
      <c r="L20" s="99" t="s">
        <v>15</v>
      </c>
      <c r="M20" s="99"/>
      <c r="N20" s="99"/>
      <c r="O20" s="99"/>
      <c r="P20" s="99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</row>
    <row r="21" spans="1:256" ht="12.75" customHeight="1" x14ac:dyDescent="0.25">
      <c r="N21" s="39"/>
      <c r="O21" s="39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1:256" ht="12.75" customHeight="1" x14ac:dyDescent="0.25">
      <c r="N22" s="39"/>
      <c r="O22" s="39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</row>
    <row r="23" spans="1:256" ht="12.75" customHeight="1" x14ac:dyDescent="0.25">
      <c r="N23" s="39"/>
      <c r="O23" s="39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</row>
    <row r="24" spans="1:256" ht="12.75" customHeight="1" x14ac:dyDescent="0.25">
      <c r="N24" s="39"/>
      <c r="O24" s="39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</row>
    <row r="25" spans="1:256" ht="12.75" customHeight="1" x14ac:dyDescent="0.25">
      <c r="N25" s="39"/>
      <c r="O25" s="39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</row>
    <row r="26" spans="1:256" ht="12.75" customHeight="1" x14ac:dyDescent="0.25">
      <c r="N26" s="39"/>
      <c r="O26" s="39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</row>
    <row r="27" spans="1:256" ht="12.75" customHeight="1" x14ac:dyDescent="0.25">
      <c r="N27" s="39"/>
      <c r="O27" s="39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</row>
    <row r="28" spans="1:256" ht="12.75" customHeight="1" x14ac:dyDescent="0.25">
      <c r="N28" s="42"/>
      <c r="O28" s="42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</row>
    <row r="29" spans="1:256" ht="12.75" customHeight="1" x14ac:dyDescent="0.25">
      <c r="N29" s="42"/>
      <c r="O29" s="42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</row>
    <row r="30" spans="1:256" ht="12.75" customHeight="1" x14ac:dyDescent="0.25">
      <c r="N30" s="37"/>
      <c r="O30" s="37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</row>
    <row r="34" spans="14:256" ht="12.75" customHeight="1" x14ac:dyDescent="0.25">
      <c r="N34" s="41"/>
      <c r="O34" s="41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</row>
    <row r="35" spans="14:256" ht="12.75" customHeight="1" x14ac:dyDescent="0.25">
      <c r="N35" s="41"/>
      <c r="O35" s="41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</row>
    <row r="37" spans="14:256" ht="12.75" customHeight="1" x14ac:dyDescent="0.25">
      <c r="N37" s="12"/>
      <c r="O37" s="12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</row>
    <row r="38" spans="14:256" ht="12.75" customHeight="1" x14ac:dyDescent="0.25"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</row>
    <row r="39" spans="14:256" ht="12.75" customHeight="1" x14ac:dyDescent="0.25">
      <c r="N39" s="43"/>
      <c r="O39" s="43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</row>
    <row r="40" spans="14:256" ht="12.75" customHeight="1" x14ac:dyDescent="0.25">
      <c r="N40" s="43"/>
      <c r="O40" s="43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</row>
    <row r="41" spans="14:256" ht="12.75" customHeight="1" x14ac:dyDescent="0.25">
      <c r="N41" s="43"/>
      <c r="O41" s="43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</row>
    <row r="42" spans="14:256" ht="12.75" customHeight="1" x14ac:dyDescent="0.25">
      <c r="N42" s="43"/>
      <c r="O42" s="43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</row>
    <row r="43" spans="14:256" ht="12.75" customHeight="1" x14ac:dyDescent="0.25">
      <c r="N43" s="43"/>
      <c r="O43" s="43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</row>
    <row r="44" spans="14:256" ht="12.75" customHeight="1" x14ac:dyDescent="0.25">
      <c r="N44" s="43"/>
      <c r="O44" s="43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</row>
    <row r="45" spans="14:256" ht="12.75" customHeight="1" x14ac:dyDescent="0.25">
      <c r="N45" s="43"/>
      <c r="O45" s="43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</row>
    <row r="46" spans="14:256" ht="12.75" customHeight="1" x14ac:dyDescent="0.25">
      <c r="N46" s="43"/>
      <c r="O46" s="43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</row>
    <row r="47" spans="14:256" ht="12.75" customHeight="1" x14ac:dyDescent="0.25">
      <c r="N47" s="43"/>
      <c r="O47" s="43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40"/>
      <c r="IS47" s="40"/>
      <c r="IT47" s="40"/>
      <c r="IU47" s="40"/>
      <c r="IV47" s="40"/>
    </row>
    <row r="48" spans="14:256" ht="12.75" customHeight="1" x14ac:dyDescent="0.25">
      <c r="N48" s="43"/>
      <c r="O48" s="43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</row>
    <row r="49" spans="14:256" ht="12.75" customHeight="1" x14ac:dyDescent="0.25">
      <c r="N49" s="43"/>
      <c r="O49" s="43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</row>
    <row r="50" spans="14:256" ht="12.75" customHeight="1" x14ac:dyDescent="0.25">
      <c r="N50" s="43"/>
      <c r="O50" s="43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</row>
    <row r="51" spans="14:256" ht="12.75" customHeight="1" x14ac:dyDescent="0.25">
      <c r="N51" s="43"/>
      <c r="O51" s="43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</row>
    <row r="52" spans="14:256" ht="12.75" customHeight="1" x14ac:dyDescent="0.25">
      <c r="N52" s="43"/>
      <c r="O52" s="43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</row>
    <row r="53" spans="14:256" ht="12.75" customHeight="1" x14ac:dyDescent="0.25">
      <c r="N53" s="43"/>
      <c r="O53" s="43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</row>
    <row r="54" spans="14:256" ht="12.75" customHeight="1" x14ac:dyDescent="0.25">
      <c r="N54" s="43"/>
      <c r="O54" s="43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</row>
    <row r="55" spans="14:256" ht="12.75" customHeight="1" x14ac:dyDescent="0.25">
      <c r="N55" s="43"/>
      <c r="O55" s="43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</row>
    <row r="56" spans="14:256" ht="12.75" customHeight="1" x14ac:dyDescent="0.25">
      <c r="N56" s="43"/>
      <c r="O56" s="43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</row>
    <row r="57" spans="14:256" ht="12.75" customHeight="1" x14ac:dyDescent="0.25">
      <c r="N57" s="43"/>
      <c r="O57" s="43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</row>
    <row r="58" spans="14:256" ht="12.75" customHeight="1" x14ac:dyDescent="0.25">
      <c r="N58" s="43"/>
      <c r="O58" s="43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</row>
    <row r="59" spans="14:256" ht="12.75" customHeight="1" x14ac:dyDescent="0.25">
      <c r="N59" s="43"/>
      <c r="O59" s="43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</row>
    <row r="60" spans="14:256" ht="12.75" customHeight="1" x14ac:dyDescent="0.25">
      <c r="N60" s="43"/>
      <c r="O60" s="43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</row>
    <row r="61" spans="14:256" ht="12.75" customHeight="1" x14ac:dyDescent="0.25">
      <c r="N61" s="43"/>
      <c r="O61" s="43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</row>
    <row r="62" spans="14:256" ht="12.75" customHeight="1" x14ac:dyDescent="0.25">
      <c r="N62" s="43"/>
      <c r="O62" s="43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</row>
    <row r="63" spans="14:256" ht="12.75" customHeight="1" x14ac:dyDescent="0.25">
      <c r="N63" s="43"/>
      <c r="O63" s="43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</row>
    <row r="64" spans="14:256" ht="12.75" customHeight="1" x14ac:dyDescent="0.25">
      <c r="N64" s="43"/>
      <c r="O64" s="43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</row>
    <row r="65" spans="14:256" ht="12.75" customHeight="1" x14ac:dyDescent="0.25">
      <c r="N65" s="43"/>
      <c r="O65" s="43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</row>
    <row r="66" spans="14:256" ht="12.75" customHeight="1" x14ac:dyDescent="0.25">
      <c r="N66" s="43"/>
      <c r="O66" s="43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</row>
    <row r="67" spans="14:256" ht="12.75" customHeight="1" x14ac:dyDescent="0.25">
      <c r="N67" s="43"/>
      <c r="O67" s="43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</row>
    <row r="68" spans="14:256" ht="12.75" customHeight="1" x14ac:dyDescent="0.25">
      <c r="N68" s="43"/>
      <c r="O68" s="43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</row>
    <row r="69" spans="14:256" ht="12.75" customHeight="1" x14ac:dyDescent="0.25">
      <c r="N69" s="43"/>
      <c r="O69" s="43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</row>
    <row r="70" spans="14:256" ht="12.75" customHeight="1" x14ac:dyDescent="0.25">
      <c r="N70" s="43"/>
      <c r="O70" s="43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</row>
    <row r="71" spans="14:256" ht="12.75" customHeight="1" x14ac:dyDescent="0.25">
      <c r="N71" s="43"/>
      <c r="O71" s="43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</row>
    <row r="72" spans="14:256" ht="12.75" customHeight="1" x14ac:dyDescent="0.25">
      <c r="N72" s="43"/>
      <c r="O72" s="43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</row>
    <row r="73" spans="14:256" ht="12.75" customHeight="1" x14ac:dyDescent="0.25">
      <c r="N73" s="43"/>
      <c r="O73" s="43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</row>
    <row r="74" spans="14:256" ht="12.75" customHeight="1" x14ac:dyDescent="0.25">
      <c r="N74" s="43"/>
      <c r="O74" s="43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</row>
    <row r="75" spans="14:256" ht="12.75" customHeight="1" x14ac:dyDescent="0.25">
      <c r="N75" s="44"/>
      <c r="O75" s="44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</row>
    <row r="76" spans="14:256" ht="12.75" customHeight="1" x14ac:dyDescent="0.25">
      <c r="N76" s="41"/>
      <c r="O76" s="41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</row>
    <row r="80" spans="14:256" ht="12.75" customHeight="1" x14ac:dyDescent="0.25">
      <c r="N80" s="41"/>
      <c r="O80" s="41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</row>
    <row r="81" spans="14:256" ht="12.75" customHeight="1" x14ac:dyDescent="0.25">
      <c r="N81" s="41"/>
      <c r="O81" s="41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</row>
    <row r="82" spans="14:256" ht="12.75" customHeight="1" x14ac:dyDescent="0.25">
      <c r="N82" s="41"/>
      <c r="O82" s="41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</row>
    <row r="83" spans="14:256" ht="12.75" customHeight="1" x14ac:dyDescent="0.25">
      <c r="N83" s="41"/>
      <c r="O83" s="41"/>
      <c r="ID83" s="40"/>
      <c r="IE83" s="40"/>
      <c r="IF83" s="40"/>
      <c r="IG83" s="40"/>
      <c r="IH83" s="40"/>
      <c r="II83" s="40"/>
      <c r="IJ83" s="40"/>
      <c r="IK83" s="40"/>
      <c r="IL83" s="40"/>
      <c r="IM83" s="40"/>
      <c r="IN83" s="40"/>
      <c r="IO83" s="40"/>
      <c r="IP83" s="40"/>
      <c r="IQ83" s="40"/>
      <c r="IR83" s="40"/>
      <c r="IS83" s="40"/>
      <c r="IT83" s="40"/>
      <c r="IU83" s="40"/>
      <c r="IV83" s="40"/>
    </row>
    <row r="86" spans="14:256" ht="12.75" customHeight="1" x14ac:dyDescent="0.25">
      <c r="N86" s="41"/>
      <c r="O86" s="41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</row>
    <row r="87" spans="14:256" ht="12.75" customHeight="1" x14ac:dyDescent="0.25"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</row>
  </sheetData>
  <sheetProtection selectLockedCells="1" selectUnlockedCells="1"/>
  <mergeCells count="11">
    <mergeCell ref="A9:P9"/>
    <mergeCell ref="A1:D1"/>
    <mergeCell ref="A2:D2"/>
    <mergeCell ref="A4:P4"/>
    <mergeCell ref="A7:G7"/>
    <mergeCell ref="A8:P8"/>
    <mergeCell ref="B11:C11"/>
    <mergeCell ref="L15:P15"/>
    <mergeCell ref="L16:P16"/>
    <mergeCell ref="L17:P17"/>
    <mergeCell ref="L20:P20"/>
  </mergeCells>
  <pageMargins left="0.51181102362204722" right="0.19685039370078741" top="0.19685039370078741" bottom="0.35433070866141736" header="0.19685039370078741" footer="0.19685039370078741"/>
  <pageSetup paperSize="8" scale="95" firstPageNumber="18" fitToHeight="0" orientation="landscape" useFirstPageNumber="1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B038F-1542-431E-818A-0E3FAF5F2253}">
  <dimension ref="A1:IV87"/>
  <sheetViews>
    <sheetView zoomScaleNormal="100" workbookViewId="0">
      <selection activeCell="H10" sqref="H10"/>
    </sheetView>
  </sheetViews>
  <sheetFormatPr defaultColWidth="9.140625" defaultRowHeight="12.75" customHeight="1" x14ac:dyDescent="0.25"/>
  <cols>
    <col min="1" max="1" width="5.5703125" style="37" customWidth="1"/>
    <col min="2" max="2" width="12.42578125" style="10" customWidth="1"/>
    <col min="3" max="3" width="8.28515625" style="10" customWidth="1"/>
    <col min="4" max="4" width="12.85546875" style="38" customWidth="1"/>
    <col min="5" max="5" width="23" style="10" customWidth="1"/>
    <col min="6" max="6" width="8.5703125" style="38" customWidth="1"/>
    <col min="7" max="7" width="7.28515625" style="38" customWidth="1"/>
    <col min="8" max="8" width="11.140625" style="10" customWidth="1"/>
    <col min="9" max="9" width="11.42578125" style="38" customWidth="1"/>
    <col min="10" max="10" width="8" style="38" customWidth="1"/>
    <col min="11" max="11" width="14.7109375" style="38" customWidth="1"/>
    <col min="12" max="12" width="18.42578125" style="10" customWidth="1"/>
    <col min="13" max="13" width="22.85546875" style="10" customWidth="1"/>
    <col min="14" max="14" width="29.7109375" style="10" customWidth="1"/>
    <col min="15" max="15" width="11.140625" style="10" customWidth="1"/>
    <col min="16" max="16" width="9.42578125" style="10" customWidth="1"/>
    <col min="17" max="17" width="9.140625" style="10"/>
    <col min="18" max="18" width="15.28515625" style="10" customWidth="1"/>
    <col min="19" max="25" width="9.140625" style="10"/>
    <col min="26" max="26" width="20.5703125" style="10" bestFit="1" customWidth="1"/>
    <col min="27" max="29" width="9.140625" style="10"/>
    <col min="30" max="30" width="9.42578125" style="10" bestFit="1" customWidth="1"/>
    <col min="31" max="41" width="9.140625" style="10"/>
    <col min="42" max="44" width="9.42578125" style="10" bestFit="1" customWidth="1"/>
    <col min="45" max="16384" width="9.140625" style="10"/>
  </cols>
  <sheetData>
    <row r="1" spans="1:256" s="49" customFormat="1" ht="20.25" customHeight="1" x14ac:dyDescent="0.3">
      <c r="A1" s="102" t="s">
        <v>6</v>
      </c>
      <c r="B1" s="102"/>
      <c r="C1" s="102"/>
      <c r="D1" s="102"/>
      <c r="E1" s="46"/>
      <c r="F1" s="47"/>
      <c r="G1" s="47"/>
      <c r="H1" s="46"/>
      <c r="I1" s="47"/>
      <c r="J1" s="47"/>
      <c r="K1" s="47"/>
      <c r="L1" s="47"/>
      <c r="M1" s="47"/>
      <c r="N1" s="47"/>
      <c r="O1" s="47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  <c r="IQ1" s="48"/>
      <c r="IR1" s="48"/>
      <c r="IS1" s="48"/>
      <c r="IT1" s="48"/>
      <c r="IU1" s="48"/>
      <c r="IV1" s="48"/>
    </row>
    <row r="2" spans="1:256" s="49" customFormat="1" ht="20.25" customHeight="1" x14ac:dyDescent="0.3">
      <c r="A2" s="103" t="s">
        <v>14</v>
      </c>
      <c r="B2" s="103"/>
      <c r="C2" s="103"/>
      <c r="D2" s="103"/>
      <c r="E2" s="46"/>
      <c r="F2" s="47"/>
      <c r="G2" s="47"/>
      <c r="H2" s="46"/>
      <c r="I2" s="47"/>
      <c r="J2" s="47"/>
      <c r="K2" s="47"/>
      <c r="L2" s="47"/>
      <c r="M2" s="47"/>
      <c r="N2" s="47"/>
      <c r="O2" s="47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  <c r="IQ2" s="48"/>
      <c r="IR2" s="48"/>
      <c r="IS2" s="48"/>
      <c r="IT2" s="48"/>
      <c r="IU2" s="48"/>
      <c r="IV2" s="48"/>
    </row>
    <row r="3" spans="1:256" s="49" customFormat="1" ht="12.75" customHeight="1" x14ac:dyDescent="0.3">
      <c r="A3" s="45"/>
      <c r="B3" s="46"/>
      <c r="C3" s="46"/>
      <c r="D3" s="47"/>
      <c r="E3" s="46"/>
      <c r="F3" s="47"/>
      <c r="G3" s="47"/>
      <c r="H3" s="46"/>
      <c r="I3" s="47"/>
      <c r="J3" s="47"/>
      <c r="K3" s="47"/>
      <c r="L3" s="47"/>
      <c r="M3" s="47"/>
      <c r="N3" s="47"/>
      <c r="O3" s="47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</row>
    <row r="4" spans="1:256" s="49" customFormat="1" ht="21.75" customHeight="1" x14ac:dyDescent="0.3">
      <c r="A4" s="110" t="s">
        <v>108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</row>
    <row r="5" spans="1:256" s="49" customFormat="1" ht="9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</row>
    <row r="6" spans="1:256" s="49" customFormat="1" ht="0.75" customHeight="1" x14ac:dyDescent="0.3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</row>
    <row r="7" spans="1:256" s="54" customFormat="1" ht="21.75" customHeight="1" x14ac:dyDescent="0.3">
      <c r="A7" s="111" t="s">
        <v>109</v>
      </c>
      <c r="B7" s="105"/>
      <c r="C7" s="105"/>
      <c r="D7" s="105"/>
      <c r="E7" s="105"/>
      <c r="F7" s="105"/>
      <c r="G7" s="105"/>
      <c r="H7" s="51"/>
      <c r="I7" s="51"/>
      <c r="J7" s="51"/>
      <c r="K7" s="51"/>
      <c r="L7" s="51"/>
      <c r="M7" s="51"/>
      <c r="N7" s="51"/>
      <c r="O7" s="51"/>
      <c r="P7" s="51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</row>
    <row r="8" spans="1:256" s="49" customFormat="1" ht="21.75" customHeight="1" x14ac:dyDescent="0.3">
      <c r="A8" s="106" t="s">
        <v>19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</row>
    <row r="9" spans="1:256" s="49" customFormat="1" ht="21.75" customHeight="1" x14ac:dyDescent="0.3">
      <c r="A9" s="107" t="s">
        <v>107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</row>
    <row r="10" spans="1:256" s="1" customFormat="1" ht="20.25" customHeight="1" x14ac:dyDescent="0.2">
      <c r="A10" s="5"/>
      <c r="B10" s="3"/>
      <c r="C10" s="3"/>
      <c r="D10" s="2"/>
      <c r="E10" s="3"/>
      <c r="F10" s="3"/>
      <c r="G10" s="3"/>
      <c r="H10" s="3"/>
      <c r="I10" s="2"/>
      <c r="J10" s="2"/>
      <c r="K10" s="2"/>
      <c r="L10" s="3"/>
      <c r="M10" s="3"/>
      <c r="N10" s="3"/>
      <c r="O10" s="3"/>
      <c r="P10" s="6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 s="78" customFormat="1" ht="44.25" customHeight="1" x14ac:dyDescent="0.2">
      <c r="A11" s="14" t="s">
        <v>0</v>
      </c>
      <c r="B11" s="109" t="s">
        <v>7</v>
      </c>
      <c r="C11" s="109"/>
      <c r="D11" s="15" t="s">
        <v>1</v>
      </c>
      <c r="E11" s="15" t="s">
        <v>2</v>
      </c>
      <c r="F11" s="15" t="s">
        <v>3</v>
      </c>
      <c r="G11" s="15" t="s">
        <v>4</v>
      </c>
      <c r="H11" s="15" t="s">
        <v>8</v>
      </c>
      <c r="I11" s="15" t="s">
        <v>9</v>
      </c>
      <c r="J11" s="16" t="s">
        <v>10</v>
      </c>
      <c r="K11" s="15" t="s">
        <v>5</v>
      </c>
      <c r="L11" s="17" t="s">
        <v>11</v>
      </c>
      <c r="M11" s="15" t="s">
        <v>12</v>
      </c>
      <c r="N11" s="18" t="s">
        <v>20</v>
      </c>
      <c r="O11" s="18" t="s">
        <v>21</v>
      </c>
      <c r="P11" s="18" t="s">
        <v>13</v>
      </c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  <c r="IS11" s="77"/>
      <c r="IT11" s="77"/>
      <c r="IU11" s="77"/>
      <c r="IV11" s="77"/>
    </row>
    <row r="12" spans="1:256" s="36" customFormat="1" ht="37.5" customHeight="1" x14ac:dyDescent="0.25">
      <c r="A12" s="89" t="s">
        <v>92</v>
      </c>
      <c r="B12" s="90" t="s">
        <v>110</v>
      </c>
      <c r="C12" s="91" t="s">
        <v>111</v>
      </c>
      <c r="D12" s="92" t="s">
        <v>112</v>
      </c>
      <c r="E12" s="93" t="s">
        <v>113</v>
      </c>
      <c r="F12" s="92" t="s">
        <v>18</v>
      </c>
      <c r="G12" s="92" t="s">
        <v>52</v>
      </c>
      <c r="H12" s="24" t="s">
        <v>26</v>
      </c>
      <c r="I12" s="94" t="s">
        <v>27</v>
      </c>
      <c r="J12" s="95">
        <v>2023</v>
      </c>
      <c r="K12" s="92" t="s">
        <v>53</v>
      </c>
      <c r="L12" s="96" t="s">
        <v>114</v>
      </c>
      <c r="M12" s="97" t="s">
        <v>115</v>
      </c>
      <c r="N12" s="97"/>
      <c r="O12" s="97"/>
      <c r="P12" s="97"/>
      <c r="Q12" s="22" t="s">
        <v>116</v>
      </c>
      <c r="R12" s="28"/>
      <c r="S12" s="28"/>
      <c r="T12" s="25" t="s">
        <v>27</v>
      </c>
      <c r="U12" s="19" t="s">
        <v>41</v>
      </c>
      <c r="V12" s="19" t="s">
        <v>42</v>
      </c>
      <c r="W12" s="19" t="s">
        <v>43</v>
      </c>
      <c r="X12" s="29" t="str">
        <f t="shared" ref="X12" si="0">CONCATENATE(AJ12," ",AK12)</f>
        <v>Triệu Thị Thiêm</v>
      </c>
      <c r="Y12" s="23" t="s">
        <v>117</v>
      </c>
      <c r="Z12" s="30">
        <f t="shared" ref="Z12" si="1">_xlfn.NUMBERVALUE(D12)</f>
        <v>35001</v>
      </c>
      <c r="AA12" s="25"/>
      <c r="AB12" s="31" t="s">
        <v>57</v>
      </c>
      <c r="AC12" s="31" t="s">
        <v>57</v>
      </c>
      <c r="AD12" s="25" t="e">
        <f t="shared" ref="AD12" si="2">VLOOKUP(K12,$AC$2:$AD$4,2,FALSE)</f>
        <v>#N/A</v>
      </c>
      <c r="AE12" s="22" t="s">
        <v>116</v>
      </c>
      <c r="AF12" s="32" t="s">
        <v>118</v>
      </c>
      <c r="AG12" s="33" t="s">
        <v>46</v>
      </c>
      <c r="AH12" s="22"/>
      <c r="AI12" s="23" t="s">
        <v>119</v>
      </c>
      <c r="AJ12" s="20" t="s">
        <v>110</v>
      </c>
      <c r="AK12" s="21" t="s">
        <v>111</v>
      </c>
      <c r="AL12" s="23" t="s">
        <v>113</v>
      </c>
      <c r="AM12" s="22" t="s">
        <v>18</v>
      </c>
      <c r="AN12" s="22" t="s">
        <v>52</v>
      </c>
      <c r="AO12" s="25" t="s">
        <v>27</v>
      </c>
      <c r="AP12" s="22">
        <v>157</v>
      </c>
      <c r="AQ12" s="34">
        <v>6.14</v>
      </c>
      <c r="AR12" s="34">
        <v>2.0099999999999998</v>
      </c>
      <c r="AS12" s="22" t="s">
        <v>53</v>
      </c>
      <c r="AT12" s="35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</row>
    <row r="13" spans="1:256" ht="12.75" customHeight="1" x14ac:dyDescent="0.25">
      <c r="N13" s="39"/>
      <c r="O13" s="39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</row>
    <row r="14" spans="1:256" s="49" customFormat="1" ht="23.25" customHeight="1" x14ac:dyDescent="0.35">
      <c r="A14" s="79"/>
      <c r="B14" s="80" t="s">
        <v>97</v>
      </c>
      <c r="C14" s="79"/>
      <c r="D14" s="81"/>
      <c r="E14" s="79"/>
      <c r="F14" s="82"/>
      <c r="G14" s="82"/>
      <c r="H14" s="79"/>
      <c r="I14" s="82"/>
      <c r="J14" s="82"/>
      <c r="K14" s="79"/>
      <c r="L14" s="82"/>
      <c r="M14" s="82"/>
      <c r="N14" s="83"/>
      <c r="O14" s="83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9"/>
      <c r="HJ14" s="79"/>
      <c r="HK14" s="79"/>
      <c r="HL14" s="79"/>
      <c r="HM14" s="79"/>
      <c r="HN14" s="79"/>
      <c r="HO14" s="79"/>
      <c r="HP14" s="79"/>
      <c r="HQ14" s="79"/>
      <c r="HR14" s="79"/>
      <c r="HS14" s="79"/>
      <c r="HT14" s="79"/>
      <c r="HU14" s="79"/>
      <c r="HV14" s="79"/>
      <c r="HW14" s="79"/>
      <c r="HX14" s="79"/>
      <c r="HY14" s="79"/>
      <c r="HZ14" s="79"/>
      <c r="IA14" s="79"/>
      <c r="IB14" s="79"/>
      <c r="IC14" s="79"/>
      <c r="ID14" s="79"/>
      <c r="IE14" s="79"/>
      <c r="IF14" s="79"/>
      <c r="IG14" s="79"/>
      <c r="IH14" s="79"/>
      <c r="II14" s="79"/>
      <c r="IJ14" s="79"/>
      <c r="IK14" s="79"/>
      <c r="IL14" s="79"/>
      <c r="IM14" s="79"/>
      <c r="IN14" s="79"/>
      <c r="IO14" s="79"/>
      <c r="IP14" s="79"/>
      <c r="IQ14" s="79"/>
      <c r="IR14" s="79"/>
      <c r="IS14" s="79"/>
      <c r="IT14" s="79"/>
      <c r="IU14" s="79"/>
      <c r="IV14" s="79"/>
    </row>
    <row r="15" spans="1:256" s="49" customFormat="1" ht="21.75" customHeight="1" x14ac:dyDescent="0.35">
      <c r="A15" s="82"/>
      <c r="D15" s="84"/>
      <c r="E15" s="85"/>
      <c r="F15" s="84"/>
      <c r="G15" s="86"/>
      <c r="I15" s="86"/>
      <c r="J15" s="86"/>
      <c r="K15" s="86"/>
      <c r="L15" s="100" t="s">
        <v>32</v>
      </c>
      <c r="M15" s="101"/>
      <c r="N15" s="101"/>
      <c r="O15" s="101"/>
      <c r="P15" s="101"/>
    </row>
    <row r="16" spans="1:256" s="49" customFormat="1" ht="21.75" customHeight="1" x14ac:dyDescent="0.3">
      <c r="A16" s="82"/>
      <c r="D16" s="84"/>
      <c r="E16" s="85"/>
      <c r="F16" s="84"/>
      <c r="G16" s="86"/>
      <c r="I16" s="86"/>
      <c r="J16" s="86"/>
      <c r="K16" s="86"/>
      <c r="L16" s="99" t="s">
        <v>17</v>
      </c>
      <c r="M16" s="99"/>
      <c r="N16" s="99"/>
      <c r="O16" s="99"/>
      <c r="P16" s="99"/>
    </row>
    <row r="17" spans="1:256" s="49" customFormat="1" ht="12.75" customHeight="1" x14ac:dyDescent="0.3">
      <c r="A17" s="82"/>
      <c r="D17" s="86"/>
      <c r="F17" s="86"/>
      <c r="G17" s="86"/>
      <c r="I17" s="86"/>
      <c r="J17" s="86"/>
      <c r="K17" s="86"/>
      <c r="L17" s="99"/>
      <c r="M17" s="99"/>
      <c r="N17" s="99"/>
      <c r="O17" s="99"/>
      <c r="P17" s="99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</row>
    <row r="18" spans="1:256" s="49" customFormat="1" ht="12.75" customHeight="1" x14ac:dyDescent="0.3">
      <c r="A18" s="82"/>
      <c r="D18" s="86"/>
      <c r="F18" s="86"/>
      <c r="G18" s="86"/>
      <c r="I18" s="86"/>
      <c r="J18" s="86"/>
      <c r="K18" s="86"/>
      <c r="L18" s="87"/>
      <c r="M18" s="87"/>
      <c r="N18" s="83"/>
      <c r="O18" s="83"/>
      <c r="P18" s="87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</row>
    <row r="19" spans="1:256" s="49" customFormat="1" ht="44.25" customHeight="1" x14ac:dyDescent="0.3">
      <c r="A19" s="82"/>
      <c r="D19" s="86"/>
      <c r="F19" s="86"/>
      <c r="G19" s="86"/>
      <c r="I19" s="86"/>
      <c r="J19" s="86"/>
      <c r="K19" s="86"/>
      <c r="L19" s="87"/>
      <c r="M19" s="87"/>
      <c r="N19" s="83"/>
      <c r="O19" s="83"/>
      <c r="P19" s="87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</row>
    <row r="20" spans="1:256" s="49" customFormat="1" ht="27.75" customHeight="1" x14ac:dyDescent="0.3">
      <c r="A20" s="82"/>
      <c r="D20" s="86"/>
      <c r="F20" s="86"/>
      <c r="G20" s="86"/>
      <c r="I20" s="86"/>
      <c r="J20" s="86"/>
      <c r="K20" s="86"/>
      <c r="L20" s="99" t="s">
        <v>15</v>
      </c>
      <c r="M20" s="99"/>
      <c r="N20" s="99"/>
      <c r="O20" s="99"/>
      <c r="P20" s="99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</row>
    <row r="21" spans="1:256" ht="12.75" customHeight="1" x14ac:dyDescent="0.25">
      <c r="N21" s="39"/>
      <c r="O21" s="39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1:256" ht="12.75" customHeight="1" x14ac:dyDescent="0.25">
      <c r="N22" s="39"/>
      <c r="O22" s="39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</row>
    <row r="23" spans="1:256" ht="12.75" customHeight="1" x14ac:dyDescent="0.25">
      <c r="N23" s="39"/>
      <c r="O23" s="39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</row>
    <row r="24" spans="1:256" ht="12.75" customHeight="1" x14ac:dyDescent="0.25">
      <c r="N24" s="39"/>
      <c r="O24" s="39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</row>
    <row r="25" spans="1:256" ht="12.75" customHeight="1" x14ac:dyDescent="0.25">
      <c r="N25" s="39"/>
      <c r="O25" s="39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</row>
    <row r="26" spans="1:256" ht="12.75" customHeight="1" x14ac:dyDescent="0.25">
      <c r="N26" s="39"/>
      <c r="O26" s="39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</row>
    <row r="27" spans="1:256" ht="12.75" customHeight="1" x14ac:dyDescent="0.25">
      <c r="N27" s="39"/>
      <c r="O27" s="39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</row>
    <row r="28" spans="1:256" ht="12.75" customHeight="1" x14ac:dyDescent="0.25">
      <c r="N28" s="42"/>
      <c r="O28" s="42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</row>
    <row r="29" spans="1:256" ht="12.75" customHeight="1" x14ac:dyDescent="0.25">
      <c r="N29" s="42"/>
      <c r="O29" s="42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</row>
    <row r="30" spans="1:256" ht="12.75" customHeight="1" x14ac:dyDescent="0.25">
      <c r="N30" s="37"/>
      <c r="O30" s="37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</row>
    <row r="34" spans="14:256" ht="12.75" customHeight="1" x14ac:dyDescent="0.25">
      <c r="N34" s="41"/>
      <c r="O34" s="41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</row>
    <row r="35" spans="14:256" ht="12.75" customHeight="1" x14ac:dyDescent="0.25">
      <c r="N35" s="41"/>
      <c r="O35" s="41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</row>
    <row r="37" spans="14:256" ht="12.75" customHeight="1" x14ac:dyDescent="0.25">
      <c r="N37" s="12"/>
      <c r="O37" s="12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</row>
    <row r="38" spans="14:256" ht="12.75" customHeight="1" x14ac:dyDescent="0.25"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</row>
    <row r="39" spans="14:256" ht="12.75" customHeight="1" x14ac:dyDescent="0.25">
      <c r="N39" s="43"/>
      <c r="O39" s="43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</row>
    <row r="40" spans="14:256" ht="12.75" customHeight="1" x14ac:dyDescent="0.25">
      <c r="N40" s="43"/>
      <c r="O40" s="43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</row>
    <row r="41" spans="14:256" ht="12.75" customHeight="1" x14ac:dyDescent="0.25">
      <c r="N41" s="43"/>
      <c r="O41" s="43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</row>
    <row r="42" spans="14:256" ht="12.75" customHeight="1" x14ac:dyDescent="0.25">
      <c r="N42" s="43"/>
      <c r="O42" s="43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</row>
    <row r="43" spans="14:256" ht="12.75" customHeight="1" x14ac:dyDescent="0.25">
      <c r="N43" s="43"/>
      <c r="O43" s="43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</row>
    <row r="44" spans="14:256" ht="12.75" customHeight="1" x14ac:dyDescent="0.25">
      <c r="N44" s="43"/>
      <c r="O44" s="43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</row>
    <row r="45" spans="14:256" ht="12.75" customHeight="1" x14ac:dyDescent="0.25">
      <c r="N45" s="43"/>
      <c r="O45" s="43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</row>
    <row r="46" spans="14:256" ht="12.75" customHeight="1" x14ac:dyDescent="0.25">
      <c r="N46" s="43"/>
      <c r="O46" s="43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</row>
    <row r="47" spans="14:256" ht="12.75" customHeight="1" x14ac:dyDescent="0.25">
      <c r="N47" s="43"/>
      <c r="O47" s="43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40"/>
      <c r="IS47" s="40"/>
      <c r="IT47" s="40"/>
      <c r="IU47" s="40"/>
      <c r="IV47" s="40"/>
    </row>
    <row r="48" spans="14:256" ht="12.75" customHeight="1" x14ac:dyDescent="0.25">
      <c r="N48" s="43"/>
      <c r="O48" s="43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</row>
    <row r="49" spans="14:256" ht="12.75" customHeight="1" x14ac:dyDescent="0.25">
      <c r="N49" s="43"/>
      <c r="O49" s="43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</row>
    <row r="50" spans="14:256" ht="12.75" customHeight="1" x14ac:dyDescent="0.25">
      <c r="N50" s="43"/>
      <c r="O50" s="43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</row>
    <row r="51" spans="14:256" ht="12.75" customHeight="1" x14ac:dyDescent="0.25">
      <c r="N51" s="43"/>
      <c r="O51" s="43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</row>
    <row r="52" spans="14:256" ht="12.75" customHeight="1" x14ac:dyDescent="0.25">
      <c r="N52" s="43"/>
      <c r="O52" s="43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</row>
    <row r="53" spans="14:256" ht="12.75" customHeight="1" x14ac:dyDescent="0.25">
      <c r="N53" s="43"/>
      <c r="O53" s="43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</row>
    <row r="54" spans="14:256" ht="12.75" customHeight="1" x14ac:dyDescent="0.25">
      <c r="N54" s="43"/>
      <c r="O54" s="43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</row>
    <row r="55" spans="14:256" ht="12.75" customHeight="1" x14ac:dyDescent="0.25">
      <c r="N55" s="43"/>
      <c r="O55" s="43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</row>
    <row r="56" spans="14:256" ht="12.75" customHeight="1" x14ac:dyDescent="0.25">
      <c r="N56" s="43"/>
      <c r="O56" s="43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</row>
    <row r="57" spans="14:256" ht="12.75" customHeight="1" x14ac:dyDescent="0.25">
      <c r="N57" s="43"/>
      <c r="O57" s="43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</row>
    <row r="58" spans="14:256" ht="12.75" customHeight="1" x14ac:dyDescent="0.25">
      <c r="N58" s="43"/>
      <c r="O58" s="43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</row>
    <row r="59" spans="14:256" ht="12.75" customHeight="1" x14ac:dyDescent="0.25">
      <c r="N59" s="43"/>
      <c r="O59" s="43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</row>
    <row r="60" spans="14:256" ht="12.75" customHeight="1" x14ac:dyDescent="0.25">
      <c r="N60" s="43"/>
      <c r="O60" s="43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</row>
    <row r="61" spans="14:256" ht="12.75" customHeight="1" x14ac:dyDescent="0.25">
      <c r="N61" s="43"/>
      <c r="O61" s="43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</row>
    <row r="62" spans="14:256" ht="12.75" customHeight="1" x14ac:dyDescent="0.25">
      <c r="N62" s="43"/>
      <c r="O62" s="43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</row>
    <row r="63" spans="14:256" ht="12.75" customHeight="1" x14ac:dyDescent="0.25">
      <c r="N63" s="43"/>
      <c r="O63" s="43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</row>
    <row r="64" spans="14:256" ht="12.75" customHeight="1" x14ac:dyDescent="0.25">
      <c r="N64" s="43"/>
      <c r="O64" s="43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</row>
    <row r="65" spans="14:256" ht="12.75" customHeight="1" x14ac:dyDescent="0.25">
      <c r="N65" s="43"/>
      <c r="O65" s="43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</row>
    <row r="66" spans="14:256" ht="12.75" customHeight="1" x14ac:dyDescent="0.25">
      <c r="N66" s="43"/>
      <c r="O66" s="43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</row>
    <row r="67" spans="14:256" ht="12.75" customHeight="1" x14ac:dyDescent="0.25">
      <c r="N67" s="43"/>
      <c r="O67" s="43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</row>
    <row r="68" spans="14:256" ht="12.75" customHeight="1" x14ac:dyDescent="0.25">
      <c r="N68" s="43"/>
      <c r="O68" s="43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</row>
    <row r="69" spans="14:256" ht="12.75" customHeight="1" x14ac:dyDescent="0.25">
      <c r="N69" s="43"/>
      <c r="O69" s="43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</row>
    <row r="70" spans="14:256" ht="12.75" customHeight="1" x14ac:dyDescent="0.25">
      <c r="N70" s="43"/>
      <c r="O70" s="43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</row>
    <row r="71" spans="14:256" ht="12.75" customHeight="1" x14ac:dyDescent="0.25">
      <c r="N71" s="43"/>
      <c r="O71" s="43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</row>
    <row r="72" spans="14:256" ht="12.75" customHeight="1" x14ac:dyDescent="0.25">
      <c r="N72" s="43"/>
      <c r="O72" s="43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</row>
    <row r="73" spans="14:256" ht="12.75" customHeight="1" x14ac:dyDescent="0.25">
      <c r="N73" s="43"/>
      <c r="O73" s="43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</row>
    <row r="74" spans="14:256" ht="12.75" customHeight="1" x14ac:dyDescent="0.25">
      <c r="N74" s="43"/>
      <c r="O74" s="43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</row>
    <row r="75" spans="14:256" ht="12.75" customHeight="1" x14ac:dyDescent="0.25">
      <c r="N75" s="44"/>
      <c r="O75" s="44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</row>
    <row r="76" spans="14:256" ht="12.75" customHeight="1" x14ac:dyDescent="0.25">
      <c r="N76" s="41"/>
      <c r="O76" s="41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</row>
    <row r="80" spans="14:256" ht="12.75" customHeight="1" x14ac:dyDescent="0.25">
      <c r="N80" s="41"/>
      <c r="O80" s="41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</row>
    <row r="81" spans="14:256" ht="12.75" customHeight="1" x14ac:dyDescent="0.25">
      <c r="N81" s="41"/>
      <c r="O81" s="41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</row>
    <row r="82" spans="14:256" ht="12.75" customHeight="1" x14ac:dyDescent="0.25">
      <c r="N82" s="41"/>
      <c r="O82" s="41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</row>
    <row r="83" spans="14:256" ht="12.75" customHeight="1" x14ac:dyDescent="0.25">
      <c r="N83" s="41"/>
      <c r="O83" s="41"/>
      <c r="ID83" s="40"/>
      <c r="IE83" s="40"/>
      <c r="IF83" s="40"/>
      <c r="IG83" s="40"/>
      <c r="IH83" s="40"/>
      <c r="II83" s="40"/>
      <c r="IJ83" s="40"/>
      <c r="IK83" s="40"/>
      <c r="IL83" s="40"/>
      <c r="IM83" s="40"/>
      <c r="IN83" s="40"/>
      <c r="IO83" s="40"/>
      <c r="IP83" s="40"/>
      <c r="IQ83" s="40"/>
      <c r="IR83" s="40"/>
      <c r="IS83" s="40"/>
      <c r="IT83" s="40"/>
      <c r="IU83" s="40"/>
      <c r="IV83" s="40"/>
    </row>
    <row r="86" spans="14:256" ht="12.75" customHeight="1" x14ac:dyDescent="0.25">
      <c r="N86" s="41"/>
      <c r="O86" s="41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</row>
    <row r="87" spans="14:256" ht="12.75" customHeight="1" x14ac:dyDescent="0.25"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</row>
  </sheetData>
  <sheetProtection selectLockedCells="1" selectUnlockedCells="1"/>
  <mergeCells count="11">
    <mergeCell ref="A9:P9"/>
    <mergeCell ref="A1:D1"/>
    <mergeCell ref="A2:D2"/>
    <mergeCell ref="A4:P4"/>
    <mergeCell ref="A7:G7"/>
    <mergeCell ref="A8:P8"/>
    <mergeCell ref="B11:C11"/>
    <mergeCell ref="L15:P15"/>
    <mergeCell ref="L16:P16"/>
    <mergeCell ref="L17:P17"/>
    <mergeCell ref="L20:P20"/>
  </mergeCells>
  <pageMargins left="0.51181102362204722" right="0.19685039370078741" top="0.19685039370078741" bottom="0.35433070866141736" header="0.19685039370078741" footer="0.19685039370078741"/>
  <pageSetup paperSize="8" scale="95" firstPageNumber="17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ĐHD14</vt:lpstr>
      <vt:lpstr>ĐHD13</vt:lpstr>
      <vt:lpstr>ĐHD10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2023-10-26T02:02:16Z</cp:lastPrinted>
  <dcterms:created xsi:type="dcterms:W3CDTF">2020-08-16T01:57:38Z</dcterms:created>
  <dcterms:modified xsi:type="dcterms:W3CDTF">2023-10-26T02:02:41Z</dcterms:modified>
</cp:coreProperties>
</file>